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192.168.11.27\Rozvoj\skatepark\rozpočet - aktualizace 2019\"/>
    </mc:Choice>
  </mc:AlternateContent>
  <bookViews>
    <workbookView xWindow="0" yWindow="0" windowWidth="28800" windowHeight="12435"/>
  </bookViews>
  <sheets>
    <sheet name="Rekapitulace stavby" sheetId="1" r:id="rId1"/>
    <sheet name="Metodika SP+R" sheetId="15" r:id="rId2"/>
    <sheet name="SO 00 - Vedlejší a ostatn..." sheetId="2" r:id="rId3"/>
    <sheet name="SO 01 - Příprava území, b..." sheetId="3" r:id="rId4"/>
    <sheet name="D1.02.1 - Architektonicko..." sheetId="4" r:id="rId5"/>
    <sheet name="D1.02.4d - Silnoproudá el..." sheetId="5" r:id="rId6"/>
    <sheet name="D1.03.1 - Architektonicko..." sheetId="6" r:id="rId7"/>
    <sheet name="D1.03.4d - Silnoproudé el..." sheetId="7" r:id="rId8"/>
    <sheet name="SO 04 - Sanace tribuny" sheetId="8" r:id="rId9"/>
    <sheet name="SO 05 - Oplocení" sheetId="9" r:id="rId10"/>
    <sheet name="SO 06 - Přípojka NN" sheetId="10" r:id="rId11"/>
    <sheet name="SO 07 - Kamerový systém" sheetId="11" r:id="rId12"/>
    <sheet name="SO 08 - Okolní úpravy a z..." sheetId="12" r:id="rId13"/>
    <sheet name="SO 09 - Přípojka vody" sheetId="13" r:id="rId14"/>
    <sheet name="SO 10 - Odvodnění, drenáž..." sheetId="14" r:id="rId15"/>
  </sheets>
  <definedNames>
    <definedName name="_xlnm._FilterDatabase" localSheetId="4" hidden="1">'D1.02.1 - Architektonicko...'!$C$103:$K$397</definedName>
    <definedName name="_xlnm._FilterDatabase" localSheetId="5" hidden="1">'D1.02.4d - Silnoproudá el...'!$C$92:$K$126</definedName>
    <definedName name="_xlnm._FilterDatabase" localSheetId="6" hidden="1">'D1.03.1 - Architektonicko...'!$C$94:$K$206</definedName>
    <definedName name="_xlnm._FilterDatabase" localSheetId="7" hidden="1">'D1.03.4d - Silnoproudé el...'!$C$90:$K$118</definedName>
    <definedName name="_xlnm._FilterDatabase" localSheetId="2" hidden="1">'SO 00 - Vedlejší a ostatn...'!$C$80:$K$97</definedName>
    <definedName name="_xlnm._FilterDatabase" localSheetId="3" hidden="1">'SO 01 - Příprava území, b...'!$C$82:$K$120</definedName>
    <definedName name="_xlnm._FilterDatabase" localSheetId="8" hidden="1">'SO 04 - Sanace tribuny'!$C$87:$K$147</definedName>
    <definedName name="_xlnm._FilterDatabase" localSheetId="9" hidden="1">'SO 05 - Oplocení'!$C$82:$K$173</definedName>
    <definedName name="_xlnm._FilterDatabase" localSheetId="10" hidden="1">'SO 06 - Přípojka NN'!$C$86:$K$134</definedName>
    <definedName name="_xlnm._FilterDatabase" localSheetId="11" hidden="1">'SO 07 - Kamerový systém'!$C$85:$K$118</definedName>
    <definedName name="_xlnm._FilterDatabase" localSheetId="12" hidden="1">'SO 08 - Okolní úpravy a z...'!$C$84:$K$149</definedName>
    <definedName name="_xlnm._FilterDatabase" localSheetId="13" hidden="1">'SO 09 - Přípojka vody'!$C$87:$K$278</definedName>
    <definedName name="_xlnm._FilterDatabase" localSheetId="14" hidden="1">'SO 10 - Odvodnění, drenáž...'!$C$84:$K$195</definedName>
    <definedName name="_xlnm.Print_Titles" localSheetId="4">'D1.02.1 - Architektonicko...'!$103:$103</definedName>
    <definedName name="_xlnm.Print_Titles" localSheetId="5">'D1.02.4d - Silnoproudá el...'!$92:$92</definedName>
    <definedName name="_xlnm.Print_Titles" localSheetId="6">'D1.03.1 - Architektonicko...'!$94:$94</definedName>
    <definedName name="_xlnm.Print_Titles" localSheetId="7">'D1.03.4d - Silnoproudé el...'!$90:$90</definedName>
    <definedName name="_xlnm.Print_Titles" localSheetId="0">'Rekapitulace stavby'!$52:$52</definedName>
    <definedName name="_xlnm.Print_Titles" localSheetId="2">'SO 00 - Vedlejší a ostatn...'!$80:$80</definedName>
    <definedName name="_xlnm.Print_Titles" localSheetId="3">'SO 01 - Příprava území, b...'!$82:$82</definedName>
    <definedName name="_xlnm.Print_Titles" localSheetId="8">'SO 04 - Sanace tribuny'!$87:$87</definedName>
    <definedName name="_xlnm.Print_Titles" localSheetId="9">'SO 05 - Oplocení'!$82:$82</definedName>
    <definedName name="_xlnm.Print_Titles" localSheetId="10">'SO 06 - Přípojka NN'!$86:$86</definedName>
    <definedName name="_xlnm.Print_Titles" localSheetId="11">'SO 07 - Kamerový systém'!$85:$85</definedName>
    <definedName name="_xlnm.Print_Titles" localSheetId="12">'SO 08 - Okolní úpravy a z...'!$84:$84</definedName>
    <definedName name="_xlnm.Print_Titles" localSheetId="13">'SO 09 - Přípojka vody'!$87:$87</definedName>
    <definedName name="_xlnm.Print_Titles" localSheetId="14">'SO 10 - Odvodnění, drenáž...'!$84:$84</definedName>
    <definedName name="_xlnm.Print_Area" localSheetId="4">'D1.02.1 - Architektonicko...'!$C$47:$J$83,'D1.02.1 - Architektonicko...'!$C$89:$K$397</definedName>
    <definedName name="_xlnm.Print_Area" localSheetId="5">'D1.02.4d - Silnoproudá el...'!$C$47:$J$72,'D1.02.4d - Silnoproudá el...'!$C$78:$K$126</definedName>
    <definedName name="_xlnm.Print_Area" localSheetId="6">'D1.03.1 - Architektonicko...'!$C$47:$J$74,'D1.03.1 - Architektonicko...'!$C$80:$K$206</definedName>
    <definedName name="_xlnm.Print_Area" localSheetId="7">'D1.03.4d - Silnoproudé el...'!$C$47:$J$70,'D1.03.4d - Silnoproudé el...'!$C$76:$K$118</definedName>
    <definedName name="_xlnm.Print_Area" localSheetId="0">'Rekapitulace stavby'!$D$4:$AO$36,'Rekapitulace stavby'!$C$42:$AQ$70</definedName>
    <definedName name="_xlnm.Print_Area" localSheetId="2">'SO 00 - Vedlejší a ostatn...'!$C$45:$J$62,'SO 00 - Vedlejší a ostatn...'!$C$68:$K$97</definedName>
    <definedName name="_xlnm.Print_Area" localSheetId="3">'SO 01 - Příprava území, b...'!$C$45:$J$64,'SO 01 - Příprava území, b...'!$C$70:$K$120</definedName>
    <definedName name="_xlnm.Print_Area" localSheetId="8">'SO 04 - Sanace tribuny'!$C$45:$J$69,'SO 04 - Sanace tribuny'!$C$75:$K$147</definedName>
    <definedName name="_xlnm.Print_Area" localSheetId="9">'SO 05 - Oplocení'!$C$45:$J$64,'SO 05 - Oplocení'!$C$70:$K$173</definedName>
    <definedName name="_xlnm.Print_Area" localSheetId="10">'SO 06 - Přípojka NN'!$C$45:$J$68,'SO 06 - Přípojka NN'!$C$74:$K$134</definedName>
    <definedName name="_xlnm.Print_Area" localSheetId="11">'SO 07 - Kamerový systém'!$C$45:$J$67,'SO 07 - Kamerový systém'!$C$73:$K$118</definedName>
    <definedName name="_xlnm.Print_Area" localSheetId="12">'SO 08 - Okolní úpravy a z...'!$C$45:$J$66,'SO 08 - Okolní úpravy a z...'!$C$72:$K$149</definedName>
    <definedName name="_xlnm.Print_Area" localSheetId="13">'SO 09 - Přípojka vody'!$C$45:$J$69,'SO 09 - Přípojka vody'!$C$75:$K$278</definedName>
    <definedName name="_xlnm.Print_Area" localSheetId="14">'SO 10 - Odvodnění, drenáž...'!$C$45:$J$66,'SO 10 - Odvodnění, drenáž...'!$C$72:$K$195</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37" i="14" l="1"/>
  <c r="J36" i="14"/>
  <c r="AY69" i="1"/>
  <c r="J35" i="14"/>
  <c r="AX69" i="1" s="1"/>
  <c r="BI194" i="14"/>
  <c r="BH194" i="14"/>
  <c r="BG194" i="14"/>
  <c r="BF194" i="14"/>
  <c r="T194" i="14"/>
  <c r="T193" i="14"/>
  <c r="R194" i="14"/>
  <c r="R193" i="14" s="1"/>
  <c r="P194" i="14"/>
  <c r="P193" i="14" s="1"/>
  <c r="BK194" i="14"/>
  <c r="BK193" i="14" s="1"/>
  <c r="J193" i="14" s="1"/>
  <c r="J65" i="14" s="1"/>
  <c r="J194" i="14"/>
  <c r="BE194" i="14"/>
  <c r="BI190" i="14"/>
  <c r="BH190" i="14"/>
  <c r="BG190" i="14"/>
  <c r="BF190" i="14"/>
  <c r="T190" i="14"/>
  <c r="R190" i="14"/>
  <c r="P190" i="14"/>
  <c r="BK190" i="14"/>
  <c r="J190" i="14"/>
  <c r="BE190" i="14"/>
  <c r="BI187" i="14"/>
  <c r="BH187" i="14"/>
  <c r="BG187" i="14"/>
  <c r="BF187" i="14"/>
  <c r="T187" i="14"/>
  <c r="T186" i="14" s="1"/>
  <c r="R187" i="14"/>
  <c r="R186" i="14"/>
  <c r="P187" i="14"/>
  <c r="BK187" i="14"/>
  <c r="BK186" i="14"/>
  <c r="J186" i="14"/>
  <c r="J64" i="14" s="1"/>
  <c r="J187" i="14"/>
  <c r="BE187" i="14"/>
  <c r="BI184" i="14"/>
  <c r="BH184" i="14"/>
  <c r="BG184" i="14"/>
  <c r="BF184" i="14"/>
  <c r="T184" i="14"/>
  <c r="R184" i="14"/>
  <c r="P184" i="14"/>
  <c r="BK184" i="14"/>
  <c r="J184" i="14"/>
  <c r="BE184" i="14" s="1"/>
  <c r="BI181" i="14"/>
  <c r="BH181" i="14"/>
  <c r="BG181" i="14"/>
  <c r="BF181" i="14"/>
  <c r="T181" i="14"/>
  <c r="R181" i="14"/>
  <c r="P181" i="14"/>
  <c r="BK181" i="14"/>
  <c r="J181" i="14"/>
  <c r="BE181" i="14"/>
  <c r="BI179" i="14"/>
  <c r="BH179" i="14"/>
  <c r="BG179" i="14"/>
  <c r="BF179" i="14"/>
  <c r="T179" i="14"/>
  <c r="R179" i="14"/>
  <c r="P179" i="14"/>
  <c r="BK179" i="14"/>
  <c r="J179" i="14"/>
  <c r="BE179" i="14" s="1"/>
  <c r="BI177" i="14"/>
  <c r="BH177" i="14"/>
  <c r="BG177" i="14"/>
  <c r="BF177" i="14"/>
  <c r="T177" i="14"/>
  <c r="R177" i="14"/>
  <c r="P177" i="14"/>
  <c r="BK177" i="14"/>
  <c r="J177" i="14"/>
  <c r="BE177" i="14"/>
  <c r="BI175" i="14"/>
  <c r="BH175" i="14"/>
  <c r="BG175" i="14"/>
  <c r="BF175" i="14"/>
  <c r="T175" i="14"/>
  <c r="R175" i="14"/>
  <c r="P175" i="14"/>
  <c r="BK175" i="14"/>
  <c r="J175" i="14"/>
  <c r="BE175" i="14" s="1"/>
  <c r="BI172" i="14"/>
  <c r="BH172" i="14"/>
  <c r="BG172" i="14"/>
  <c r="BF172" i="14"/>
  <c r="T172" i="14"/>
  <c r="R172" i="14"/>
  <c r="P172" i="14"/>
  <c r="BK172" i="14"/>
  <c r="J172" i="14"/>
  <c r="BE172" i="14"/>
  <c r="BI169" i="14"/>
  <c r="BH169" i="14"/>
  <c r="BG169" i="14"/>
  <c r="BF169" i="14"/>
  <c r="T169" i="14"/>
  <c r="R169" i="14"/>
  <c r="P169" i="14"/>
  <c r="BK169" i="14"/>
  <c r="J169" i="14"/>
  <c r="BE169" i="14" s="1"/>
  <c r="BI167" i="14"/>
  <c r="BH167" i="14"/>
  <c r="BG167" i="14"/>
  <c r="BF167" i="14"/>
  <c r="T167" i="14"/>
  <c r="R167" i="14"/>
  <c r="P167" i="14"/>
  <c r="BK167" i="14"/>
  <c r="J167" i="14"/>
  <c r="BE167" i="14"/>
  <c r="BI164" i="14"/>
  <c r="BH164" i="14"/>
  <c r="BG164" i="14"/>
  <c r="BF164" i="14"/>
  <c r="T164" i="14"/>
  <c r="R164" i="14"/>
  <c r="P164" i="14"/>
  <c r="BK164" i="14"/>
  <c r="J164" i="14"/>
  <c r="BE164" i="14" s="1"/>
  <c r="BI162" i="14"/>
  <c r="BH162" i="14"/>
  <c r="BG162" i="14"/>
  <c r="BF162" i="14"/>
  <c r="T162" i="14"/>
  <c r="R162" i="14"/>
  <c r="P162" i="14"/>
  <c r="BK162" i="14"/>
  <c r="J162" i="14"/>
  <c r="BE162" i="14"/>
  <c r="BI159" i="14"/>
  <c r="BH159" i="14"/>
  <c r="BG159" i="14"/>
  <c r="BF159" i="14"/>
  <c r="T159" i="14"/>
  <c r="R159" i="14"/>
  <c r="P159" i="14"/>
  <c r="BK159" i="14"/>
  <c r="J159" i="14"/>
  <c r="BE159" i="14" s="1"/>
  <c r="BI157" i="14"/>
  <c r="BH157" i="14"/>
  <c r="BG157" i="14"/>
  <c r="BF157" i="14"/>
  <c r="T157" i="14"/>
  <c r="R157" i="14"/>
  <c r="P157" i="14"/>
  <c r="BK157" i="14"/>
  <c r="J157" i="14"/>
  <c r="BE157" i="14"/>
  <c r="BI155" i="14"/>
  <c r="BH155" i="14"/>
  <c r="BG155" i="14"/>
  <c r="BF155" i="14"/>
  <c r="T155" i="14"/>
  <c r="R155" i="14"/>
  <c r="P155" i="14"/>
  <c r="BK155" i="14"/>
  <c r="J155" i="14"/>
  <c r="BE155" i="14" s="1"/>
  <c r="BI150" i="14"/>
  <c r="BH150" i="14"/>
  <c r="BG150" i="14"/>
  <c r="BF150" i="14"/>
  <c r="T150" i="14"/>
  <c r="R150" i="14"/>
  <c r="P150" i="14"/>
  <c r="BK150" i="14"/>
  <c r="J150" i="14"/>
  <c r="BE150" i="14"/>
  <c r="BI148" i="14"/>
  <c r="BH148" i="14"/>
  <c r="BG148" i="14"/>
  <c r="BF148" i="14"/>
  <c r="T148" i="14"/>
  <c r="R148" i="14"/>
  <c r="P148" i="14"/>
  <c r="BK148" i="14"/>
  <c r="J148" i="14"/>
  <c r="BE148" i="14" s="1"/>
  <c r="BI145" i="14"/>
  <c r="BH145" i="14"/>
  <c r="BG145" i="14"/>
  <c r="BF145" i="14"/>
  <c r="T145" i="14"/>
  <c r="R145" i="14"/>
  <c r="P145" i="14"/>
  <c r="BK145" i="14"/>
  <c r="J145" i="14"/>
  <c r="BE145" i="14"/>
  <c r="BI142" i="14"/>
  <c r="BH142" i="14"/>
  <c r="BG142" i="14"/>
  <c r="BF142" i="14"/>
  <c r="T142" i="14"/>
  <c r="R142" i="14"/>
  <c r="P142" i="14"/>
  <c r="BK142" i="14"/>
  <c r="J142" i="14"/>
  <c r="BE142" i="14" s="1"/>
  <c r="BI139" i="14"/>
  <c r="BH139" i="14"/>
  <c r="BG139" i="14"/>
  <c r="BF139" i="14"/>
  <c r="T139" i="14"/>
  <c r="R139" i="14"/>
  <c r="P139" i="14"/>
  <c r="BK139" i="14"/>
  <c r="J139" i="14"/>
  <c r="BE139" i="14"/>
  <c r="BI137" i="14"/>
  <c r="BH137" i="14"/>
  <c r="BG137" i="14"/>
  <c r="BF137" i="14"/>
  <c r="T137" i="14"/>
  <c r="R137" i="14"/>
  <c r="P137" i="14"/>
  <c r="BK137" i="14"/>
  <c r="J137" i="14"/>
  <c r="BE137" i="14" s="1"/>
  <c r="BI135" i="14"/>
  <c r="BH135" i="14"/>
  <c r="BG135" i="14"/>
  <c r="BF135" i="14"/>
  <c r="T135" i="14"/>
  <c r="R135" i="14"/>
  <c r="P135" i="14"/>
  <c r="BK135" i="14"/>
  <c r="J135" i="14"/>
  <c r="BE135" i="14"/>
  <c r="BI132" i="14"/>
  <c r="BH132" i="14"/>
  <c r="BG132" i="14"/>
  <c r="BF132" i="14"/>
  <c r="T132" i="14"/>
  <c r="R132" i="14"/>
  <c r="P132" i="14"/>
  <c r="BK132" i="14"/>
  <c r="J132" i="14"/>
  <c r="BE132" i="14" s="1"/>
  <c r="BI129" i="14"/>
  <c r="BH129" i="14"/>
  <c r="BG129" i="14"/>
  <c r="BF129" i="14"/>
  <c r="T129" i="14"/>
  <c r="R129" i="14"/>
  <c r="R128" i="14" s="1"/>
  <c r="P129" i="14"/>
  <c r="BK129" i="14"/>
  <c r="BK128" i="14" s="1"/>
  <c r="J128" i="14" s="1"/>
  <c r="J63" i="14" s="1"/>
  <c r="J129" i="14"/>
  <c r="BE129" i="14"/>
  <c r="BI125" i="14"/>
  <c r="BH125" i="14"/>
  <c r="BG125" i="14"/>
  <c r="BF125" i="14"/>
  <c r="T125" i="14"/>
  <c r="R125" i="14"/>
  <c r="P125" i="14"/>
  <c r="BK125" i="14"/>
  <c r="J125" i="14"/>
  <c r="BE125" i="14"/>
  <c r="BI122" i="14"/>
  <c r="BH122" i="14"/>
  <c r="BG122" i="14"/>
  <c r="BF122" i="14"/>
  <c r="T122" i="14"/>
  <c r="T121" i="14" s="1"/>
  <c r="R122" i="14"/>
  <c r="R121" i="14"/>
  <c r="P122" i="14"/>
  <c r="P121" i="14" s="1"/>
  <c r="BK122" i="14"/>
  <c r="BK121" i="14"/>
  <c r="J121" i="14"/>
  <c r="J62" i="14" s="1"/>
  <c r="J122" i="14"/>
  <c r="BE122" i="14" s="1"/>
  <c r="BI118" i="14"/>
  <c r="BH118" i="14"/>
  <c r="BG118" i="14"/>
  <c r="BF118" i="14"/>
  <c r="T118" i="14"/>
  <c r="R118" i="14"/>
  <c r="P118" i="14"/>
  <c r="BK118" i="14"/>
  <c r="J118" i="14"/>
  <c r="BE118" i="14" s="1"/>
  <c r="BI115" i="14"/>
  <c r="BH115" i="14"/>
  <c r="BG115" i="14"/>
  <c r="BF115" i="14"/>
  <c r="T115" i="14"/>
  <c r="R115" i="14"/>
  <c r="P115" i="14"/>
  <c r="BK115" i="14"/>
  <c r="J115" i="14"/>
  <c r="BE115" i="14"/>
  <c r="BI110" i="14"/>
  <c r="BH110" i="14"/>
  <c r="BG110" i="14"/>
  <c r="BF110" i="14"/>
  <c r="T110" i="14"/>
  <c r="R110" i="14"/>
  <c r="P110" i="14"/>
  <c r="BK110" i="14"/>
  <c r="J110" i="14"/>
  <c r="BE110" i="14" s="1"/>
  <c r="BI99" i="14"/>
  <c r="BH99" i="14"/>
  <c r="BG99" i="14"/>
  <c r="BF99" i="14"/>
  <c r="T99" i="14"/>
  <c r="R99" i="14"/>
  <c r="P99" i="14"/>
  <c r="BK99" i="14"/>
  <c r="J99" i="14"/>
  <c r="BE99" i="14"/>
  <c r="BI97" i="14"/>
  <c r="BH97" i="14"/>
  <c r="BG97" i="14"/>
  <c r="BF97" i="14"/>
  <c r="T97" i="14"/>
  <c r="R97" i="14"/>
  <c r="P97" i="14"/>
  <c r="BK97" i="14"/>
  <c r="J97" i="14"/>
  <c r="BE97" i="14" s="1"/>
  <c r="BI94" i="14"/>
  <c r="BH94" i="14"/>
  <c r="BG94" i="14"/>
  <c r="BF94" i="14"/>
  <c r="T94" i="14"/>
  <c r="R94" i="14"/>
  <c r="P94" i="14"/>
  <c r="BK94" i="14"/>
  <c r="J94" i="14"/>
  <c r="BE94" i="14"/>
  <c r="BI91" i="14"/>
  <c r="BH91" i="14"/>
  <c r="BG91" i="14"/>
  <c r="BF91" i="14"/>
  <c r="T91" i="14"/>
  <c r="R91" i="14"/>
  <c r="P91" i="14"/>
  <c r="BK91" i="14"/>
  <c r="J91" i="14"/>
  <c r="BE91" i="14" s="1"/>
  <c r="BI88" i="14"/>
  <c r="BH88" i="14"/>
  <c r="F36" i="14" s="1"/>
  <c r="BC69" i="1" s="1"/>
  <c r="BG88" i="14"/>
  <c r="BF88" i="14"/>
  <c r="F34" i="14" s="1"/>
  <c r="BA69" i="1" s="1"/>
  <c r="J34" i="14"/>
  <c r="AW69" i="1" s="1"/>
  <c r="T88" i="14"/>
  <c r="R88" i="14"/>
  <c r="R87" i="14" s="1"/>
  <c r="R86" i="14" s="1"/>
  <c r="R85" i="14" s="1"/>
  <c r="P88" i="14"/>
  <c r="BK88" i="14"/>
  <c r="BK87" i="14" s="1"/>
  <c r="J87" i="14" s="1"/>
  <c r="J61" i="14" s="1"/>
  <c r="BK86" i="14"/>
  <c r="J88" i="14"/>
  <c r="BE88" i="14"/>
  <c r="J82" i="14"/>
  <c r="J81" i="14"/>
  <c r="F81" i="14"/>
  <c r="F79" i="14"/>
  <c r="E77" i="14"/>
  <c r="J55" i="14"/>
  <c r="J54" i="14"/>
  <c r="F54" i="14"/>
  <c r="F52" i="14"/>
  <c r="E50" i="14"/>
  <c r="J18" i="14"/>
  <c r="E18" i="14"/>
  <c r="F55" i="14" s="1"/>
  <c r="F82" i="14"/>
  <c r="J17" i="14"/>
  <c r="J12" i="14"/>
  <c r="J52" i="14" s="1"/>
  <c r="E7" i="14"/>
  <c r="E75" i="14"/>
  <c r="E48" i="14"/>
  <c r="J37" i="13"/>
  <c r="J36" i="13"/>
  <c r="AY68" i="1"/>
  <c r="J35" i="13"/>
  <c r="AX68" i="1" s="1"/>
  <c r="BI277" i="13"/>
  <c r="BH277" i="13"/>
  <c r="BG277" i="13"/>
  <c r="BF277" i="13"/>
  <c r="T277" i="13"/>
  <c r="T276" i="13"/>
  <c r="R277" i="13"/>
  <c r="R276" i="13" s="1"/>
  <c r="P277" i="13"/>
  <c r="P276" i="13"/>
  <c r="BK277" i="13"/>
  <c r="BK276" i="13" s="1"/>
  <c r="J276" i="13" s="1"/>
  <c r="J68" i="13" s="1"/>
  <c r="J277" i="13"/>
  <c r="BE277" i="13"/>
  <c r="BI274" i="13"/>
  <c r="BH274" i="13"/>
  <c r="BG274" i="13"/>
  <c r="BF274" i="13"/>
  <c r="T274" i="13"/>
  <c r="R274" i="13"/>
  <c r="P274" i="13"/>
  <c r="BK274" i="13"/>
  <c r="J274" i="13"/>
  <c r="BE274" i="13"/>
  <c r="BI272" i="13"/>
  <c r="BH272" i="13"/>
  <c r="BG272" i="13"/>
  <c r="BF272" i="13"/>
  <c r="T272" i="13"/>
  <c r="R272" i="13"/>
  <c r="P272" i="13"/>
  <c r="BK272" i="13"/>
  <c r="J272" i="13"/>
  <c r="BE272" i="13" s="1"/>
  <c r="BI268" i="13"/>
  <c r="BH268" i="13"/>
  <c r="BG268" i="13"/>
  <c r="BF268" i="13"/>
  <c r="T268" i="13"/>
  <c r="R268" i="13"/>
  <c r="P268" i="13"/>
  <c r="BK268" i="13"/>
  <c r="J268" i="13"/>
  <c r="BE268" i="13"/>
  <c r="BI266" i="13"/>
  <c r="BH266" i="13"/>
  <c r="BG266" i="13"/>
  <c r="BF266" i="13"/>
  <c r="T266" i="13"/>
  <c r="T265" i="13" s="1"/>
  <c r="R266" i="13"/>
  <c r="R265" i="13"/>
  <c r="P266" i="13"/>
  <c r="BK266" i="13"/>
  <c r="BK265" i="13"/>
  <c r="J265" i="13"/>
  <c r="J67" i="13" s="1"/>
  <c r="J266" i="13"/>
  <c r="BE266" i="13"/>
  <c r="BI262" i="13"/>
  <c r="BH262" i="13"/>
  <c r="BG262" i="13"/>
  <c r="BF262" i="13"/>
  <c r="T262" i="13"/>
  <c r="R262" i="13"/>
  <c r="P262" i="13"/>
  <c r="BK262" i="13"/>
  <c r="J262" i="13"/>
  <c r="BE262" i="13" s="1"/>
  <c r="BI259" i="13"/>
  <c r="BH259" i="13"/>
  <c r="BG259" i="13"/>
  <c r="BF259" i="13"/>
  <c r="T259" i="13"/>
  <c r="R259" i="13"/>
  <c r="P259" i="13"/>
  <c r="BK259" i="13"/>
  <c r="J259" i="13"/>
  <c r="BE259" i="13"/>
  <c r="BI256" i="13"/>
  <c r="BH256" i="13"/>
  <c r="BG256" i="13"/>
  <c r="BF256" i="13"/>
  <c r="T256" i="13"/>
  <c r="T255" i="13" s="1"/>
  <c r="R256" i="13"/>
  <c r="R255" i="13"/>
  <c r="P256" i="13"/>
  <c r="BK256" i="13"/>
  <c r="BK255" i="13"/>
  <c r="J255" i="13"/>
  <c r="J66" i="13" s="1"/>
  <c r="J256" i="13"/>
  <c r="BE256" i="13"/>
  <c r="BI253" i="13"/>
  <c r="BH253" i="13"/>
  <c r="BG253" i="13"/>
  <c r="BF253" i="13"/>
  <c r="T253" i="13"/>
  <c r="R253" i="13"/>
  <c r="P253" i="13"/>
  <c r="BK253" i="13"/>
  <c r="J253" i="13"/>
  <c r="BE253" i="13" s="1"/>
  <c r="BI251" i="13"/>
  <c r="BH251" i="13"/>
  <c r="BG251" i="13"/>
  <c r="BF251" i="13"/>
  <c r="T251" i="13"/>
  <c r="R251" i="13"/>
  <c r="P251" i="13"/>
  <c r="BK251" i="13"/>
  <c r="J251" i="13"/>
  <c r="BE251" i="13"/>
  <c r="BI248" i="13"/>
  <c r="BH248" i="13"/>
  <c r="BG248" i="13"/>
  <c r="BF248" i="13"/>
  <c r="T248" i="13"/>
  <c r="R248" i="13"/>
  <c r="P248" i="13"/>
  <c r="BK248" i="13"/>
  <c r="J248" i="13"/>
  <c r="BE248" i="13" s="1"/>
  <c r="BI243" i="13"/>
  <c r="BH243" i="13"/>
  <c r="BG243" i="13"/>
  <c r="BF243" i="13"/>
  <c r="T243" i="13"/>
  <c r="R243" i="13"/>
  <c r="P243" i="13"/>
  <c r="BK243" i="13"/>
  <c r="J243" i="13"/>
  <c r="BE243" i="13"/>
  <c r="BI240" i="13"/>
  <c r="BH240" i="13"/>
  <c r="BG240" i="13"/>
  <c r="BF240" i="13"/>
  <c r="T240" i="13"/>
  <c r="R240" i="13"/>
  <c r="P240" i="13"/>
  <c r="BK240" i="13"/>
  <c r="J240" i="13"/>
  <c r="BE240" i="13" s="1"/>
  <c r="BI238" i="13"/>
  <c r="BH238" i="13"/>
  <c r="BG238" i="13"/>
  <c r="BF238" i="13"/>
  <c r="T238" i="13"/>
  <c r="R238" i="13"/>
  <c r="P238" i="13"/>
  <c r="BK238" i="13"/>
  <c r="J238" i="13"/>
  <c r="BE238" i="13"/>
  <c r="BI235" i="13"/>
  <c r="BH235" i="13"/>
  <c r="BG235" i="13"/>
  <c r="BF235" i="13"/>
  <c r="T235" i="13"/>
  <c r="R235" i="13"/>
  <c r="P235" i="13"/>
  <c r="BK235" i="13"/>
  <c r="J235" i="13"/>
  <c r="BE235" i="13" s="1"/>
  <c r="BI233" i="13"/>
  <c r="BH233" i="13"/>
  <c r="BG233" i="13"/>
  <c r="BF233" i="13"/>
  <c r="T233" i="13"/>
  <c r="R233" i="13"/>
  <c r="P233" i="13"/>
  <c r="BK233" i="13"/>
  <c r="J233" i="13"/>
  <c r="BE233" i="13"/>
  <c r="BI230" i="13"/>
  <c r="BH230" i="13"/>
  <c r="BG230" i="13"/>
  <c r="BF230" i="13"/>
  <c r="T230" i="13"/>
  <c r="R230" i="13"/>
  <c r="P230" i="13"/>
  <c r="BK230" i="13"/>
  <c r="J230" i="13"/>
  <c r="BE230" i="13" s="1"/>
  <c r="BI228" i="13"/>
  <c r="BH228" i="13"/>
  <c r="BG228" i="13"/>
  <c r="BF228" i="13"/>
  <c r="T228" i="13"/>
  <c r="R228" i="13"/>
  <c r="P228" i="13"/>
  <c r="BK228" i="13"/>
  <c r="J228" i="13"/>
  <c r="BE228" i="13"/>
  <c r="BI226" i="13"/>
  <c r="BH226" i="13"/>
  <c r="BG226" i="13"/>
  <c r="BF226" i="13"/>
  <c r="T226" i="13"/>
  <c r="R226" i="13"/>
  <c r="P226" i="13"/>
  <c r="BK226" i="13"/>
  <c r="J226" i="13"/>
  <c r="BE226" i="13" s="1"/>
  <c r="BI224" i="13"/>
  <c r="BH224" i="13"/>
  <c r="BG224" i="13"/>
  <c r="BF224" i="13"/>
  <c r="T224" i="13"/>
  <c r="R224" i="13"/>
  <c r="P224" i="13"/>
  <c r="BK224" i="13"/>
  <c r="J224" i="13"/>
  <c r="BE224" i="13"/>
  <c r="BI222" i="13"/>
  <c r="BH222" i="13"/>
  <c r="BG222" i="13"/>
  <c r="BF222" i="13"/>
  <c r="T222" i="13"/>
  <c r="R222" i="13"/>
  <c r="P222" i="13"/>
  <c r="BK222" i="13"/>
  <c r="J222" i="13"/>
  <c r="BE222" i="13" s="1"/>
  <c r="BI217" i="13"/>
  <c r="BH217" i="13"/>
  <c r="BG217" i="13"/>
  <c r="BF217" i="13"/>
  <c r="T217" i="13"/>
  <c r="R217" i="13"/>
  <c r="P217" i="13"/>
  <c r="BK217" i="13"/>
  <c r="J217" i="13"/>
  <c r="BE217" i="13"/>
  <c r="BI215" i="13"/>
  <c r="BH215" i="13"/>
  <c r="BG215" i="13"/>
  <c r="BF215" i="13"/>
  <c r="T215" i="13"/>
  <c r="R215" i="13"/>
  <c r="P215" i="13"/>
  <c r="BK215" i="13"/>
  <c r="J215" i="13"/>
  <c r="BE215" i="13" s="1"/>
  <c r="BI213" i="13"/>
  <c r="BH213" i="13"/>
  <c r="BG213" i="13"/>
  <c r="BF213" i="13"/>
  <c r="T213" i="13"/>
  <c r="R213" i="13"/>
  <c r="P213" i="13"/>
  <c r="BK213" i="13"/>
  <c r="J213" i="13"/>
  <c r="BE213" i="13"/>
  <c r="BI210" i="13"/>
  <c r="BH210" i="13"/>
  <c r="BG210" i="13"/>
  <c r="BF210" i="13"/>
  <c r="T210" i="13"/>
  <c r="R210" i="13"/>
  <c r="P210" i="13"/>
  <c r="BK210" i="13"/>
  <c r="J210" i="13"/>
  <c r="BE210" i="13" s="1"/>
  <c r="BI208" i="13"/>
  <c r="BH208" i="13"/>
  <c r="BG208" i="13"/>
  <c r="BF208" i="13"/>
  <c r="T208" i="13"/>
  <c r="R208" i="13"/>
  <c r="P208" i="13"/>
  <c r="BK208" i="13"/>
  <c r="J208" i="13"/>
  <c r="BE208" i="13"/>
  <c r="BI205" i="13"/>
  <c r="BH205" i="13"/>
  <c r="BG205" i="13"/>
  <c r="BF205" i="13"/>
  <c r="T205" i="13"/>
  <c r="R205" i="13"/>
  <c r="P205" i="13"/>
  <c r="BK205" i="13"/>
  <c r="J205" i="13"/>
  <c r="BE205" i="13" s="1"/>
  <c r="BI203" i="13"/>
  <c r="BH203" i="13"/>
  <c r="BG203" i="13"/>
  <c r="BF203" i="13"/>
  <c r="T203" i="13"/>
  <c r="R203" i="13"/>
  <c r="P203" i="13"/>
  <c r="BK203" i="13"/>
  <c r="J203" i="13"/>
  <c r="BE203" i="13"/>
  <c r="BI200" i="13"/>
  <c r="BH200" i="13"/>
  <c r="BG200" i="13"/>
  <c r="BF200" i="13"/>
  <c r="T200" i="13"/>
  <c r="R200" i="13"/>
  <c r="P200" i="13"/>
  <c r="BK200" i="13"/>
  <c r="J200" i="13"/>
  <c r="BE200" i="13" s="1"/>
  <c r="BI196" i="13"/>
  <c r="BH196" i="13"/>
  <c r="BG196" i="13"/>
  <c r="BF196" i="13"/>
  <c r="T196" i="13"/>
  <c r="R196" i="13"/>
  <c r="P196" i="13"/>
  <c r="BK196" i="13"/>
  <c r="J196" i="13"/>
  <c r="BE196" i="13"/>
  <c r="BI191" i="13"/>
  <c r="BH191" i="13"/>
  <c r="BG191" i="13"/>
  <c r="BF191" i="13"/>
  <c r="T191" i="13"/>
  <c r="R191" i="13"/>
  <c r="P191" i="13"/>
  <c r="BK191" i="13"/>
  <c r="J191" i="13"/>
  <c r="BE191" i="13" s="1"/>
  <c r="BI188" i="13"/>
  <c r="BH188" i="13"/>
  <c r="BG188" i="13"/>
  <c r="BF188" i="13"/>
  <c r="T188" i="13"/>
  <c r="R188" i="13"/>
  <c r="P188" i="13"/>
  <c r="BK188" i="13"/>
  <c r="J188" i="13"/>
  <c r="BE188" i="13"/>
  <c r="BI185" i="13"/>
  <c r="BH185" i="13"/>
  <c r="BG185" i="13"/>
  <c r="BF185" i="13"/>
  <c r="T185" i="13"/>
  <c r="R185" i="13"/>
  <c r="P185" i="13"/>
  <c r="BK185" i="13"/>
  <c r="J185" i="13"/>
  <c r="BE185" i="13" s="1"/>
  <c r="BI183" i="13"/>
  <c r="BH183" i="13"/>
  <c r="BG183" i="13"/>
  <c r="BF183" i="13"/>
  <c r="T183" i="13"/>
  <c r="R183" i="13"/>
  <c r="R182" i="13" s="1"/>
  <c r="P183" i="13"/>
  <c r="BK183" i="13"/>
  <c r="BK182" i="13" s="1"/>
  <c r="J182" i="13" s="1"/>
  <c r="J65" i="13" s="1"/>
  <c r="J183" i="13"/>
  <c r="BE183" i="13"/>
  <c r="BI180" i="13"/>
  <c r="BH180" i="13"/>
  <c r="BG180" i="13"/>
  <c r="BF180" i="13"/>
  <c r="T180" i="13"/>
  <c r="R180" i="13"/>
  <c r="P180" i="13"/>
  <c r="P173" i="13" s="1"/>
  <c r="BK180" i="13"/>
  <c r="J180" i="13"/>
  <c r="BE180" i="13"/>
  <c r="BI177" i="13"/>
  <c r="BH177" i="13"/>
  <c r="BG177" i="13"/>
  <c r="BF177" i="13"/>
  <c r="T177" i="13"/>
  <c r="T173" i="13" s="1"/>
  <c r="R177" i="13"/>
  <c r="P177" i="13"/>
  <c r="BK177" i="13"/>
  <c r="J177" i="13"/>
  <c r="BE177" i="13" s="1"/>
  <c r="BI174" i="13"/>
  <c r="BH174" i="13"/>
  <c r="BG174" i="13"/>
  <c r="BF174" i="13"/>
  <c r="T174" i="13"/>
  <c r="R174" i="13"/>
  <c r="R173" i="13" s="1"/>
  <c r="P174" i="13"/>
  <c r="BK174" i="13"/>
  <c r="BK173" i="13" s="1"/>
  <c r="J173" i="13" s="1"/>
  <c r="J64" i="13" s="1"/>
  <c r="J174" i="13"/>
  <c r="BE174" i="13"/>
  <c r="BI168" i="13"/>
  <c r="BH168" i="13"/>
  <c r="BG168" i="13"/>
  <c r="BF168" i="13"/>
  <c r="T168" i="13"/>
  <c r="R168" i="13"/>
  <c r="P168" i="13"/>
  <c r="BK168" i="13"/>
  <c r="J168" i="13"/>
  <c r="BE168" i="13"/>
  <c r="BI165" i="13"/>
  <c r="BH165" i="13"/>
  <c r="BG165" i="13"/>
  <c r="BF165" i="13"/>
  <c r="T165" i="13"/>
  <c r="R165" i="13"/>
  <c r="P165" i="13"/>
  <c r="BK165" i="13"/>
  <c r="J165" i="13"/>
  <c r="BE165" i="13" s="1"/>
  <c r="BI162" i="13"/>
  <c r="BH162" i="13"/>
  <c r="BG162" i="13"/>
  <c r="BF162" i="13"/>
  <c r="T162" i="13"/>
  <c r="R162" i="13"/>
  <c r="P162" i="13"/>
  <c r="BK162" i="13"/>
  <c r="J162" i="13"/>
  <c r="BE162" i="13"/>
  <c r="BI159" i="13"/>
  <c r="BH159" i="13"/>
  <c r="BG159" i="13"/>
  <c r="BF159" i="13"/>
  <c r="T159" i="13"/>
  <c r="T158" i="13" s="1"/>
  <c r="R159" i="13"/>
  <c r="R158" i="13"/>
  <c r="P159" i="13"/>
  <c r="P158" i="13" s="1"/>
  <c r="BK159" i="13"/>
  <c r="BK158" i="13"/>
  <c r="J158" i="13"/>
  <c r="J63" i="13" s="1"/>
  <c r="J159" i="13"/>
  <c r="BE159" i="13" s="1"/>
  <c r="BI154" i="13"/>
  <c r="BH154" i="13"/>
  <c r="BG154" i="13"/>
  <c r="BF154" i="13"/>
  <c r="T154" i="13"/>
  <c r="T148" i="13" s="1"/>
  <c r="R154" i="13"/>
  <c r="P154" i="13"/>
  <c r="BK154" i="13"/>
  <c r="J154" i="13"/>
  <c r="BE154" i="13" s="1"/>
  <c r="BI149" i="13"/>
  <c r="BH149" i="13"/>
  <c r="BG149" i="13"/>
  <c r="BF149" i="13"/>
  <c r="T149" i="13"/>
  <c r="R149" i="13"/>
  <c r="R148" i="13" s="1"/>
  <c r="P149" i="13"/>
  <c r="P148" i="13"/>
  <c r="BK149" i="13"/>
  <c r="BK148" i="13" s="1"/>
  <c r="J148" i="13" s="1"/>
  <c r="J62" i="13" s="1"/>
  <c r="J149" i="13"/>
  <c r="BE149" i="13"/>
  <c r="BI145" i="13"/>
  <c r="BH145" i="13"/>
  <c r="BG145" i="13"/>
  <c r="BF145" i="13"/>
  <c r="T145" i="13"/>
  <c r="R145" i="13"/>
  <c r="P145" i="13"/>
  <c r="BK145" i="13"/>
  <c r="J145" i="13"/>
  <c r="BE145" i="13"/>
  <c r="BI142" i="13"/>
  <c r="BH142" i="13"/>
  <c r="BG142" i="13"/>
  <c r="BF142" i="13"/>
  <c r="T142" i="13"/>
  <c r="R142" i="13"/>
  <c r="P142" i="13"/>
  <c r="BK142" i="13"/>
  <c r="J142" i="13"/>
  <c r="BE142" i="13" s="1"/>
  <c r="BI139" i="13"/>
  <c r="BH139" i="13"/>
  <c r="BG139" i="13"/>
  <c r="BF139" i="13"/>
  <c r="T139" i="13"/>
  <c r="R139" i="13"/>
  <c r="P139" i="13"/>
  <c r="BK139" i="13"/>
  <c r="J139" i="13"/>
  <c r="BE139" i="13"/>
  <c r="BI137" i="13"/>
  <c r="BH137" i="13"/>
  <c r="BG137" i="13"/>
  <c r="BF137" i="13"/>
  <c r="T137" i="13"/>
  <c r="R137" i="13"/>
  <c r="P137" i="13"/>
  <c r="BK137" i="13"/>
  <c r="J137" i="13"/>
  <c r="BE137" i="13" s="1"/>
  <c r="BI133" i="13"/>
  <c r="BH133" i="13"/>
  <c r="BG133" i="13"/>
  <c r="BF133" i="13"/>
  <c r="T133" i="13"/>
  <c r="R133" i="13"/>
  <c r="P133" i="13"/>
  <c r="BK133" i="13"/>
  <c r="J133" i="13"/>
  <c r="BE133" i="13"/>
  <c r="BI130" i="13"/>
  <c r="BH130" i="13"/>
  <c r="BG130" i="13"/>
  <c r="BF130" i="13"/>
  <c r="T130" i="13"/>
  <c r="R130" i="13"/>
  <c r="P130" i="13"/>
  <c r="BK130" i="13"/>
  <c r="J130" i="13"/>
  <c r="BE130" i="13" s="1"/>
  <c r="BI127" i="13"/>
  <c r="BH127" i="13"/>
  <c r="BG127" i="13"/>
  <c r="BF127" i="13"/>
  <c r="T127" i="13"/>
  <c r="R127" i="13"/>
  <c r="P127" i="13"/>
  <c r="BK127" i="13"/>
  <c r="J127" i="13"/>
  <c r="BE127" i="13"/>
  <c r="BI117" i="13"/>
  <c r="BH117" i="13"/>
  <c r="BG117" i="13"/>
  <c r="BF117" i="13"/>
  <c r="T117" i="13"/>
  <c r="R117" i="13"/>
  <c r="P117" i="13"/>
  <c r="BK117" i="13"/>
  <c r="J117" i="13"/>
  <c r="BE117" i="13" s="1"/>
  <c r="BI115" i="13"/>
  <c r="BH115" i="13"/>
  <c r="BG115" i="13"/>
  <c r="BF115" i="13"/>
  <c r="T115" i="13"/>
  <c r="R115" i="13"/>
  <c r="P115" i="13"/>
  <c r="BK115" i="13"/>
  <c r="J115" i="13"/>
  <c r="BE115" i="13"/>
  <c r="BI112" i="13"/>
  <c r="BH112" i="13"/>
  <c r="BG112" i="13"/>
  <c r="BF112" i="13"/>
  <c r="T112" i="13"/>
  <c r="R112" i="13"/>
  <c r="P112" i="13"/>
  <c r="BK112" i="13"/>
  <c r="J112" i="13"/>
  <c r="BE112" i="13" s="1"/>
  <c r="BI109" i="13"/>
  <c r="BH109" i="13"/>
  <c r="BG109" i="13"/>
  <c r="BF109" i="13"/>
  <c r="T109" i="13"/>
  <c r="R109" i="13"/>
  <c r="P109" i="13"/>
  <c r="BK109" i="13"/>
  <c r="J109" i="13"/>
  <c r="BE109" i="13"/>
  <c r="BI106" i="13"/>
  <c r="BH106" i="13"/>
  <c r="BG106" i="13"/>
  <c r="BF106" i="13"/>
  <c r="T106" i="13"/>
  <c r="R106" i="13"/>
  <c r="P106" i="13"/>
  <c r="BK106" i="13"/>
  <c r="J106" i="13"/>
  <c r="BE106" i="13" s="1"/>
  <c r="BI103" i="13"/>
  <c r="BH103" i="13"/>
  <c r="BG103" i="13"/>
  <c r="BF103" i="13"/>
  <c r="T103" i="13"/>
  <c r="R103" i="13"/>
  <c r="P103" i="13"/>
  <c r="BK103" i="13"/>
  <c r="J103" i="13"/>
  <c r="BE103" i="13"/>
  <c r="BI100" i="13"/>
  <c r="BH100" i="13"/>
  <c r="BG100" i="13"/>
  <c r="BF100" i="13"/>
  <c r="T100" i="13"/>
  <c r="R100" i="13"/>
  <c r="P100" i="13"/>
  <c r="BK100" i="13"/>
  <c r="J100" i="13"/>
  <c r="BE100" i="13" s="1"/>
  <c r="BI97" i="13"/>
  <c r="BH97" i="13"/>
  <c r="BG97" i="13"/>
  <c r="BF97" i="13"/>
  <c r="T97" i="13"/>
  <c r="R97" i="13"/>
  <c r="P97" i="13"/>
  <c r="BK97" i="13"/>
  <c r="J97" i="13"/>
  <c r="BE97" i="13"/>
  <c r="BI94" i="13"/>
  <c r="BH94" i="13"/>
  <c r="BG94" i="13"/>
  <c r="BF94" i="13"/>
  <c r="T94" i="13"/>
  <c r="R94" i="13"/>
  <c r="P94" i="13"/>
  <c r="BK94" i="13"/>
  <c r="J94" i="13"/>
  <c r="BE94" i="13" s="1"/>
  <c r="BI91" i="13"/>
  <c r="BH91" i="13"/>
  <c r="F36" i="13" s="1"/>
  <c r="BC68" i="1" s="1"/>
  <c r="BG91" i="13"/>
  <c r="BF91" i="13"/>
  <c r="F34" i="13" s="1"/>
  <c r="BA68" i="1" s="1"/>
  <c r="J34" i="13"/>
  <c r="AW68" i="1" s="1"/>
  <c r="T91" i="13"/>
  <c r="T90" i="13" s="1"/>
  <c r="R91" i="13"/>
  <c r="R90" i="13"/>
  <c r="P91" i="13"/>
  <c r="BK91" i="13"/>
  <c r="BK90" i="13" s="1"/>
  <c r="J90" i="13" s="1"/>
  <c r="BK89" i="13"/>
  <c r="J91" i="13"/>
  <c r="BE91" i="13"/>
  <c r="J61" i="13"/>
  <c r="J85" i="13"/>
  <c r="J84" i="13"/>
  <c r="F84" i="13"/>
  <c r="F82" i="13"/>
  <c r="E80" i="13"/>
  <c r="J55" i="13"/>
  <c r="J54" i="13"/>
  <c r="F54" i="13"/>
  <c r="F52" i="13"/>
  <c r="E50" i="13"/>
  <c r="J18" i="13"/>
  <c r="E18" i="13"/>
  <c r="F85" i="13"/>
  <c r="F55" i="13"/>
  <c r="J17" i="13"/>
  <c r="J12" i="13"/>
  <c r="J82" i="13"/>
  <c r="J52" i="13"/>
  <c r="E7" i="13"/>
  <c r="E78" i="13"/>
  <c r="E48" i="13"/>
  <c r="J37" i="12"/>
  <c r="J36" i="12"/>
  <c r="AY67" i="1"/>
  <c r="J35" i="12"/>
  <c r="AX67" i="1"/>
  <c r="BI149" i="12"/>
  <c r="BH149" i="12"/>
  <c r="BG149" i="12"/>
  <c r="BF149" i="12"/>
  <c r="T149" i="12"/>
  <c r="T148" i="12"/>
  <c r="R149" i="12"/>
  <c r="R148" i="12"/>
  <c r="P149" i="12"/>
  <c r="P148" i="12"/>
  <c r="BK149" i="12"/>
  <c r="BK148" i="12"/>
  <c r="J148" i="12" s="1"/>
  <c r="J65" i="12" s="1"/>
  <c r="J149" i="12"/>
  <c r="BE149" i="12"/>
  <c r="BI146" i="12"/>
  <c r="BH146" i="12"/>
  <c r="BG146" i="12"/>
  <c r="BF146" i="12"/>
  <c r="T146" i="12"/>
  <c r="R146" i="12"/>
  <c r="P146" i="12"/>
  <c r="BK146" i="12"/>
  <c r="J146" i="12"/>
  <c r="BE146" i="12"/>
  <c r="BI143" i="12"/>
  <c r="BH143" i="12"/>
  <c r="BG143" i="12"/>
  <c r="BF143" i="12"/>
  <c r="T143" i="12"/>
  <c r="R143" i="12"/>
  <c r="P143" i="12"/>
  <c r="BK143" i="12"/>
  <c r="J143" i="12"/>
  <c r="BE143" i="12" s="1"/>
  <c r="BI141" i="12"/>
  <c r="BH141" i="12"/>
  <c r="BG141" i="12"/>
  <c r="BF141" i="12"/>
  <c r="T141" i="12"/>
  <c r="R141" i="12"/>
  <c r="P141" i="12"/>
  <c r="BK141" i="12"/>
  <c r="J141" i="12"/>
  <c r="BE141" i="12"/>
  <c r="BI138" i="12"/>
  <c r="BH138" i="12"/>
  <c r="BG138" i="12"/>
  <c r="BF138" i="12"/>
  <c r="T138" i="12"/>
  <c r="R138" i="12"/>
  <c r="P138" i="12"/>
  <c r="BK138" i="12"/>
  <c r="J138" i="12"/>
  <c r="BE138" i="12" s="1"/>
  <c r="BI135" i="12"/>
  <c r="BH135" i="12"/>
  <c r="BG135" i="12"/>
  <c r="BF135" i="12"/>
  <c r="T135" i="12"/>
  <c r="R135" i="12"/>
  <c r="P135" i="12"/>
  <c r="BK135" i="12"/>
  <c r="J135" i="12"/>
  <c r="BE135" i="12"/>
  <c r="BI133" i="12"/>
  <c r="BH133" i="12"/>
  <c r="BG133" i="12"/>
  <c r="BF133" i="12"/>
  <c r="T133" i="12"/>
  <c r="R133" i="12"/>
  <c r="P133" i="12"/>
  <c r="BK133" i="12"/>
  <c r="J133" i="12"/>
  <c r="BE133" i="12"/>
  <c r="BI131" i="12"/>
  <c r="BH131" i="12"/>
  <c r="BG131" i="12"/>
  <c r="BF131" i="12"/>
  <c r="T131" i="12"/>
  <c r="R131" i="12"/>
  <c r="P131" i="12"/>
  <c r="BK131" i="12"/>
  <c r="J131" i="12"/>
  <c r="BE131" i="12"/>
  <c r="BI128" i="12"/>
  <c r="BH128" i="12"/>
  <c r="BG128" i="12"/>
  <c r="BF128" i="12"/>
  <c r="T128" i="12"/>
  <c r="R128" i="12"/>
  <c r="P128" i="12"/>
  <c r="BK128" i="12"/>
  <c r="J128" i="12"/>
  <c r="BE128" i="12"/>
  <c r="BI125" i="12"/>
  <c r="BH125" i="12"/>
  <c r="BG125" i="12"/>
  <c r="BF125" i="12"/>
  <c r="T125" i="12"/>
  <c r="R125" i="12"/>
  <c r="P125" i="12"/>
  <c r="BK125" i="12"/>
  <c r="J125" i="12"/>
  <c r="BE125" i="12"/>
  <c r="BI123" i="12"/>
  <c r="BH123" i="12"/>
  <c r="BG123" i="12"/>
  <c r="BF123" i="12"/>
  <c r="T123" i="12"/>
  <c r="R123" i="12"/>
  <c r="P123" i="12"/>
  <c r="BK123" i="12"/>
  <c r="J123" i="12"/>
  <c r="BE123" i="12"/>
  <c r="BI121" i="12"/>
  <c r="BH121" i="12"/>
  <c r="F36" i="12" s="1"/>
  <c r="BC67" i="1" s="1"/>
  <c r="BG121" i="12"/>
  <c r="BF121" i="12"/>
  <c r="T121" i="12"/>
  <c r="R121" i="12"/>
  <c r="P121" i="12"/>
  <c r="BK121" i="12"/>
  <c r="J121" i="12"/>
  <c r="BE121" i="12"/>
  <c r="BI119" i="12"/>
  <c r="BH119" i="12"/>
  <c r="BG119" i="12"/>
  <c r="BF119" i="12"/>
  <c r="F34" i="12" s="1"/>
  <c r="BA67" i="1" s="1"/>
  <c r="T119" i="12"/>
  <c r="T118" i="12"/>
  <c r="R119" i="12"/>
  <c r="R118" i="12"/>
  <c r="P119" i="12"/>
  <c r="P118" i="12"/>
  <c r="BK119" i="12"/>
  <c r="BK118" i="12"/>
  <c r="J118" i="12" s="1"/>
  <c r="J64" i="12" s="1"/>
  <c r="J119" i="12"/>
  <c r="BE119" i="12" s="1"/>
  <c r="BI115" i="12"/>
  <c r="BH115" i="12"/>
  <c r="BG115" i="12"/>
  <c r="BF115" i="12"/>
  <c r="T115" i="12"/>
  <c r="R115" i="12"/>
  <c r="P115" i="12"/>
  <c r="BK115" i="12"/>
  <c r="J115" i="12"/>
  <c r="BE115" i="12" s="1"/>
  <c r="BI112" i="12"/>
  <c r="BH112" i="12"/>
  <c r="BG112" i="12"/>
  <c r="BF112" i="12"/>
  <c r="T112" i="12"/>
  <c r="R112" i="12"/>
  <c r="P112" i="12"/>
  <c r="BK112" i="12"/>
  <c r="J112" i="12"/>
  <c r="BE112" i="12"/>
  <c r="BI110" i="12"/>
  <c r="BH110" i="12"/>
  <c r="BG110" i="12"/>
  <c r="BF110" i="12"/>
  <c r="T110" i="12"/>
  <c r="R110" i="12"/>
  <c r="P110" i="12"/>
  <c r="BK110" i="12"/>
  <c r="J110" i="12"/>
  <c r="BE110" i="12" s="1"/>
  <c r="BI108" i="12"/>
  <c r="BH108" i="12"/>
  <c r="BG108" i="12"/>
  <c r="BF108" i="12"/>
  <c r="T108" i="12"/>
  <c r="R108" i="12"/>
  <c r="P108" i="12"/>
  <c r="BK108" i="12"/>
  <c r="J108" i="12"/>
  <c r="BE108" i="12" s="1"/>
  <c r="BI106" i="12"/>
  <c r="BH106" i="12"/>
  <c r="BG106" i="12"/>
  <c r="BF106" i="12"/>
  <c r="T106" i="12"/>
  <c r="R106" i="12"/>
  <c r="P106" i="12"/>
  <c r="BK106" i="12"/>
  <c r="J106" i="12"/>
  <c r="BE106" i="12" s="1"/>
  <c r="BI104" i="12"/>
  <c r="BH104" i="12"/>
  <c r="BG104" i="12"/>
  <c r="BF104" i="12"/>
  <c r="T104" i="12"/>
  <c r="R104" i="12"/>
  <c r="P104" i="12"/>
  <c r="BK104" i="12"/>
  <c r="J104" i="12"/>
  <c r="BE104" i="12" s="1"/>
  <c r="BI101" i="12"/>
  <c r="BH101" i="12"/>
  <c r="BG101" i="12"/>
  <c r="BF101" i="12"/>
  <c r="T101" i="12"/>
  <c r="T100" i="12" s="1"/>
  <c r="R101" i="12"/>
  <c r="R100" i="12" s="1"/>
  <c r="P101" i="12"/>
  <c r="BK101" i="12"/>
  <c r="BK100" i="12" s="1"/>
  <c r="J100" i="12" s="1"/>
  <c r="J63" i="12" s="1"/>
  <c r="J101" i="12"/>
  <c r="BE101" i="12" s="1"/>
  <c r="BI97" i="12"/>
  <c r="BH97" i="12"/>
  <c r="BG97" i="12"/>
  <c r="BF97" i="12"/>
  <c r="T97" i="12"/>
  <c r="R97" i="12"/>
  <c r="P97" i="12"/>
  <c r="BK97" i="12"/>
  <c r="J97" i="12"/>
  <c r="BE97" i="12" s="1"/>
  <c r="BI94" i="12"/>
  <c r="BH94" i="12"/>
  <c r="BG94" i="12"/>
  <c r="BF94" i="12"/>
  <c r="T94" i="12"/>
  <c r="T93" i="12" s="1"/>
  <c r="T86" i="12" s="1"/>
  <c r="T85" i="12" s="1"/>
  <c r="R94" i="12"/>
  <c r="R93" i="12" s="1"/>
  <c r="P94" i="12"/>
  <c r="P93" i="12" s="1"/>
  <c r="BK94" i="12"/>
  <c r="BK93" i="12" s="1"/>
  <c r="J93" i="12" s="1"/>
  <c r="J62" i="12" s="1"/>
  <c r="J94" i="12"/>
  <c r="BE94" i="12"/>
  <c r="BI91" i="12"/>
  <c r="BH91" i="12"/>
  <c r="BG91" i="12"/>
  <c r="BF91" i="12"/>
  <c r="T91" i="12"/>
  <c r="R91" i="12"/>
  <c r="P91" i="12"/>
  <c r="BK91" i="12"/>
  <c r="J91" i="12"/>
  <c r="BE91" i="12" s="1"/>
  <c r="BI88" i="12"/>
  <c r="BH88" i="12"/>
  <c r="BG88" i="12"/>
  <c r="BF88" i="12"/>
  <c r="J34" i="12" s="1"/>
  <c r="AW67" i="1" s="1"/>
  <c r="T88" i="12"/>
  <c r="T87" i="12" s="1"/>
  <c r="R88" i="12"/>
  <c r="R87" i="12" s="1"/>
  <c r="P88" i="12"/>
  <c r="BK88" i="12"/>
  <c r="BK87" i="12"/>
  <c r="J88" i="12"/>
  <c r="BE88" i="12" s="1"/>
  <c r="J82" i="12"/>
  <c r="J81" i="12"/>
  <c r="F81" i="12"/>
  <c r="F79" i="12"/>
  <c r="E77" i="12"/>
  <c r="J55" i="12"/>
  <c r="J54" i="12"/>
  <c r="F54" i="12"/>
  <c r="F52" i="12"/>
  <c r="E50" i="12"/>
  <c r="J18" i="12"/>
  <c r="E18" i="12"/>
  <c r="F82" i="12" s="1"/>
  <c r="J17" i="12"/>
  <c r="J12" i="12"/>
  <c r="J79" i="12" s="1"/>
  <c r="E7" i="12"/>
  <c r="J37" i="11"/>
  <c r="J36" i="11"/>
  <c r="AY66" i="1" s="1"/>
  <c r="J35" i="11"/>
  <c r="AX66" i="1" s="1"/>
  <c r="BI117" i="11"/>
  <c r="BH117" i="11"/>
  <c r="BG117" i="11"/>
  <c r="BF117" i="11"/>
  <c r="T117" i="11"/>
  <c r="R117" i="11"/>
  <c r="P117" i="11"/>
  <c r="BK117" i="11"/>
  <c r="J117" i="11"/>
  <c r="BE117" i="11" s="1"/>
  <c r="BI116" i="11"/>
  <c r="BH116" i="11"/>
  <c r="BG116" i="11"/>
  <c r="BF116" i="11"/>
  <c r="T116" i="11"/>
  <c r="R116" i="11"/>
  <c r="R115" i="11" s="1"/>
  <c r="P116" i="11"/>
  <c r="P115" i="11" s="1"/>
  <c r="BK116" i="11"/>
  <c r="BK115" i="11" s="1"/>
  <c r="J115" i="11" s="1"/>
  <c r="J66" i="11" s="1"/>
  <c r="J116" i="11"/>
  <c r="BE116" i="11"/>
  <c r="BI114" i="11"/>
  <c r="BH114" i="11"/>
  <c r="BG114" i="11"/>
  <c r="BF114" i="11"/>
  <c r="T114" i="11"/>
  <c r="R114" i="11"/>
  <c r="P114" i="11"/>
  <c r="BK114" i="11"/>
  <c r="J114" i="11"/>
  <c r="BE114" i="11" s="1"/>
  <c r="BI113" i="11"/>
  <c r="BH113" i="11"/>
  <c r="BG113" i="11"/>
  <c r="BF113" i="11"/>
  <c r="T113" i="11"/>
  <c r="R113" i="11"/>
  <c r="P113" i="11"/>
  <c r="BK113" i="11"/>
  <c r="J113" i="11"/>
  <c r="BE113" i="11" s="1"/>
  <c r="BI112" i="11"/>
  <c r="BH112" i="11"/>
  <c r="BG112" i="11"/>
  <c r="BF112" i="11"/>
  <c r="T112" i="11"/>
  <c r="R112" i="11"/>
  <c r="P112" i="11"/>
  <c r="BK112" i="11"/>
  <c r="J112" i="11"/>
  <c r="BE112" i="11" s="1"/>
  <c r="BI111" i="11"/>
  <c r="BH111" i="11"/>
  <c r="BG111" i="11"/>
  <c r="BF111" i="11"/>
  <c r="T111" i="11"/>
  <c r="R111" i="11"/>
  <c r="R110" i="11" s="1"/>
  <c r="P111" i="11"/>
  <c r="BK111" i="11"/>
  <c r="BK110" i="11" s="1"/>
  <c r="J110" i="11"/>
  <c r="J65" i="11" s="1"/>
  <c r="J111" i="11"/>
  <c r="BE111" i="11" s="1"/>
  <c r="BI109" i="11"/>
  <c r="BH109" i="11"/>
  <c r="BG109" i="11"/>
  <c r="BF109" i="11"/>
  <c r="T109" i="11"/>
  <c r="R109" i="11"/>
  <c r="P109" i="11"/>
  <c r="BK109" i="11"/>
  <c r="J109" i="11"/>
  <c r="BE109" i="11" s="1"/>
  <c r="BI107" i="11"/>
  <c r="BH107" i="11"/>
  <c r="BG107" i="11"/>
  <c r="BF107" i="11"/>
  <c r="T107" i="11"/>
  <c r="R107" i="11"/>
  <c r="R106" i="11" s="1"/>
  <c r="P107" i="11"/>
  <c r="P106" i="11" s="1"/>
  <c r="BK107" i="11"/>
  <c r="BK106" i="11" s="1"/>
  <c r="J106" i="11" s="1"/>
  <c r="J64" i="11" s="1"/>
  <c r="J107" i="11"/>
  <c r="BE107" i="11"/>
  <c r="BI104" i="11"/>
  <c r="BH104" i="11"/>
  <c r="BG104" i="11"/>
  <c r="BF104" i="11"/>
  <c r="T104" i="11"/>
  <c r="R104" i="11"/>
  <c r="P104" i="11"/>
  <c r="BK104" i="11"/>
  <c r="J104" i="11"/>
  <c r="BE104" i="11" s="1"/>
  <c r="BI102" i="11"/>
  <c r="BH102" i="11"/>
  <c r="BG102" i="11"/>
  <c r="BF102" i="11"/>
  <c r="T102" i="11"/>
  <c r="R102" i="11"/>
  <c r="P102" i="11"/>
  <c r="BK102" i="11"/>
  <c r="J102" i="11"/>
  <c r="BE102" i="11" s="1"/>
  <c r="BI100" i="11"/>
  <c r="BH100" i="11"/>
  <c r="BG100" i="11"/>
  <c r="BF100" i="11"/>
  <c r="T100" i="11"/>
  <c r="R100" i="11"/>
  <c r="P100" i="11"/>
  <c r="BK100" i="11"/>
  <c r="J100" i="11"/>
  <c r="BE100" i="11" s="1"/>
  <c r="BI99" i="11"/>
  <c r="BH99" i="11"/>
  <c r="BG99" i="11"/>
  <c r="BF99" i="11"/>
  <c r="T99" i="11"/>
  <c r="R99" i="11"/>
  <c r="R98" i="11" s="1"/>
  <c r="P99" i="11"/>
  <c r="BK99" i="11"/>
  <c r="BK98" i="11" s="1"/>
  <c r="J98" i="11"/>
  <c r="J63" i="11" s="1"/>
  <c r="J99" i="11"/>
  <c r="BE99" i="11" s="1"/>
  <c r="BI97" i="11"/>
  <c r="BH97" i="11"/>
  <c r="BG97" i="11"/>
  <c r="BF97" i="11"/>
  <c r="T97" i="11"/>
  <c r="T96" i="11" s="1"/>
  <c r="R97" i="11"/>
  <c r="R96" i="11" s="1"/>
  <c r="P97" i="11"/>
  <c r="P96" i="11" s="1"/>
  <c r="BK97" i="11"/>
  <c r="BK96" i="11" s="1"/>
  <c r="J96" i="11" s="1"/>
  <c r="J62" i="11" s="1"/>
  <c r="J97" i="11"/>
  <c r="BE97" i="11" s="1"/>
  <c r="BI95" i="11"/>
  <c r="BH95" i="11"/>
  <c r="BG95" i="11"/>
  <c r="BF95" i="11"/>
  <c r="T95" i="11"/>
  <c r="R95" i="11"/>
  <c r="P95" i="11"/>
  <c r="BK95" i="11"/>
  <c r="J95" i="11"/>
  <c r="BE95" i="11" s="1"/>
  <c r="BI94" i="11"/>
  <c r="BH94" i="11"/>
  <c r="BG94" i="11"/>
  <c r="BF94" i="11"/>
  <c r="T94" i="11"/>
  <c r="R94" i="11"/>
  <c r="P94" i="11"/>
  <c r="P91" i="11" s="1"/>
  <c r="BK94" i="11"/>
  <c r="J94" i="11"/>
  <c r="BE94" i="11"/>
  <c r="BI93" i="11"/>
  <c r="BH93" i="11"/>
  <c r="BG93" i="11"/>
  <c r="BF93" i="11"/>
  <c r="T93" i="11"/>
  <c r="R93" i="11"/>
  <c r="P93" i="11"/>
  <c r="BK93" i="11"/>
  <c r="J93" i="11"/>
  <c r="BE93" i="11" s="1"/>
  <c r="BI92" i="11"/>
  <c r="BH92" i="11"/>
  <c r="BG92" i="11"/>
  <c r="BF92" i="11"/>
  <c r="T92" i="11"/>
  <c r="R92" i="11"/>
  <c r="R91" i="11" s="1"/>
  <c r="P92" i="11"/>
  <c r="BK92" i="11"/>
  <c r="BK91" i="11" s="1"/>
  <c r="J91" i="11" s="1"/>
  <c r="J61" i="11" s="1"/>
  <c r="J92" i="11"/>
  <c r="BE92" i="11"/>
  <c r="BI90" i="11"/>
  <c r="BH90" i="11"/>
  <c r="BG90" i="11"/>
  <c r="BF90" i="11"/>
  <c r="T90" i="11"/>
  <c r="R90" i="11"/>
  <c r="P90" i="11"/>
  <c r="BK90" i="11"/>
  <c r="J90" i="11"/>
  <c r="BE90" i="11"/>
  <c r="BI88" i="11"/>
  <c r="BH88" i="11"/>
  <c r="F36" i="11"/>
  <c r="BC66" i="1" s="1"/>
  <c r="BG88" i="11"/>
  <c r="BF88" i="11"/>
  <c r="J34" i="11" s="1"/>
  <c r="AW66" i="1" s="1"/>
  <c r="F34" i="11"/>
  <c r="BA66" i="1" s="1"/>
  <c r="T88" i="11"/>
  <c r="T87" i="11"/>
  <c r="R88" i="11"/>
  <c r="R87" i="11" s="1"/>
  <c r="P88" i="11"/>
  <c r="BK88" i="11"/>
  <c r="BK87" i="11" s="1"/>
  <c r="J88" i="11"/>
  <c r="BE88" i="11" s="1"/>
  <c r="J83" i="11"/>
  <c r="J82" i="11"/>
  <c r="F82" i="11"/>
  <c r="F80" i="11"/>
  <c r="E78" i="11"/>
  <c r="J55" i="11"/>
  <c r="J54" i="11"/>
  <c r="F54" i="11"/>
  <c r="F52" i="11"/>
  <c r="E50" i="11"/>
  <c r="J18" i="11"/>
  <c r="E18" i="11"/>
  <c r="F83" i="11"/>
  <c r="F55" i="11"/>
  <c r="J17" i="11"/>
  <c r="J12" i="11"/>
  <c r="J80" i="11" s="1"/>
  <c r="J52" i="11"/>
  <c r="E7" i="11"/>
  <c r="E76" i="11"/>
  <c r="E48" i="11"/>
  <c r="J37" i="10"/>
  <c r="J36" i="10"/>
  <c r="AY65" i="1"/>
  <c r="J35" i="10"/>
  <c r="AX65" i="1" s="1"/>
  <c r="BI133" i="10"/>
  <c r="BH133" i="10"/>
  <c r="BG133" i="10"/>
  <c r="BF133" i="10"/>
  <c r="T133" i="10"/>
  <c r="R133" i="10"/>
  <c r="P133" i="10"/>
  <c r="BK133" i="10"/>
  <c r="J133" i="10"/>
  <c r="BE133" i="10"/>
  <c r="BI131" i="10"/>
  <c r="BH131" i="10"/>
  <c r="BG131" i="10"/>
  <c r="BF131" i="10"/>
  <c r="T131" i="10"/>
  <c r="R131" i="10"/>
  <c r="P131" i="10"/>
  <c r="BK131" i="10"/>
  <c r="J131" i="10"/>
  <c r="BE131" i="10" s="1"/>
  <c r="BI129" i="10"/>
  <c r="BH129" i="10"/>
  <c r="BG129" i="10"/>
  <c r="BF129" i="10"/>
  <c r="T129" i="10"/>
  <c r="R129" i="10"/>
  <c r="P129" i="10"/>
  <c r="BK129" i="10"/>
  <c r="J129" i="10"/>
  <c r="BE129" i="10"/>
  <c r="BI127" i="10"/>
  <c r="BH127" i="10"/>
  <c r="BG127" i="10"/>
  <c r="BF127" i="10"/>
  <c r="T127" i="10"/>
  <c r="R127" i="10"/>
  <c r="P127" i="10"/>
  <c r="BK127" i="10"/>
  <c r="J127" i="10"/>
  <c r="BE127" i="10" s="1"/>
  <c r="BI125" i="10"/>
  <c r="BH125" i="10"/>
  <c r="BG125" i="10"/>
  <c r="BF125" i="10"/>
  <c r="T125" i="10"/>
  <c r="R125" i="10"/>
  <c r="P125" i="10"/>
  <c r="BK125" i="10"/>
  <c r="J125" i="10"/>
  <c r="BE125" i="10"/>
  <c r="BI122" i="10"/>
  <c r="BH122" i="10"/>
  <c r="BG122" i="10"/>
  <c r="BF122" i="10"/>
  <c r="T122" i="10"/>
  <c r="T116" i="10" s="1"/>
  <c r="T115" i="10" s="1"/>
  <c r="R122" i="10"/>
  <c r="P122" i="10"/>
  <c r="BK122" i="10"/>
  <c r="J122" i="10"/>
  <c r="BE122" i="10" s="1"/>
  <c r="BI117" i="10"/>
  <c r="BH117" i="10"/>
  <c r="BG117" i="10"/>
  <c r="BF117" i="10"/>
  <c r="T117" i="10"/>
  <c r="R117" i="10"/>
  <c r="R116" i="10" s="1"/>
  <c r="R115" i="10" s="1"/>
  <c r="P117" i="10"/>
  <c r="P116" i="10" s="1"/>
  <c r="P115" i="10" s="1"/>
  <c r="BK117" i="10"/>
  <c r="BK116" i="10"/>
  <c r="J117" i="10"/>
  <c r="BE117" i="10" s="1"/>
  <c r="BI114" i="10"/>
  <c r="BH114" i="10"/>
  <c r="BG114" i="10"/>
  <c r="BF114" i="10"/>
  <c r="T114" i="10"/>
  <c r="R114" i="10"/>
  <c r="R111" i="10" s="1"/>
  <c r="P114" i="10"/>
  <c r="BK114" i="10"/>
  <c r="J114" i="10"/>
  <c r="BE114" i="10" s="1"/>
  <c r="BI113" i="10"/>
  <c r="BH113" i="10"/>
  <c r="BG113" i="10"/>
  <c r="BF113" i="10"/>
  <c r="T113" i="10"/>
  <c r="R113" i="10"/>
  <c r="P113" i="10"/>
  <c r="BK113" i="10"/>
  <c r="BK111" i="10" s="1"/>
  <c r="J111" i="10" s="1"/>
  <c r="J65" i="10" s="1"/>
  <c r="J113" i="10"/>
  <c r="BE113" i="10"/>
  <c r="BI112" i="10"/>
  <c r="BH112" i="10"/>
  <c r="BG112" i="10"/>
  <c r="BF112" i="10"/>
  <c r="T112" i="10"/>
  <c r="R112" i="10"/>
  <c r="P112" i="10"/>
  <c r="P111" i="10" s="1"/>
  <c r="BK112" i="10"/>
  <c r="J112" i="10"/>
  <c r="BE112" i="10" s="1"/>
  <c r="BI110" i="10"/>
  <c r="BH110" i="10"/>
  <c r="BG110" i="10"/>
  <c r="BF110" i="10"/>
  <c r="T110" i="10"/>
  <c r="R110" i="10"/>
  <c r="R107" i="10" s="1"/>
  <c r="P110" i="10"/>
  <c r="BK110" i="10"/>
  <c r="J110" i="10"/>
  <c r="BE110" i="10" s="1"/>
  <c r="BI109" i="10"/>
  <c r="BH109" i="10"/>
  <c r="BG109" i="10"/>
  <c r="BF109" i="10"/>
  <c r="T109" i="10"/>
  <c r="R109" i="10"/>
  <c r="P109" i="10"/>
  <c r="BK109" i="10"/>
  <c r="BK107" i="10" s="1"/>
  <c r="J109" i="10"/>
  <c r="BE109" i="10"/>
  <c r="BI108" i="10"/>
  <c r="BH108" i="10"/>
  <c r="BG108" i="10"/>
  <c r="BF108" i="10"/>
  <c r="T108" i="10"/>
  <c r="T107" i="10" s="1"/>
  <c r="R108" i="10"/>
  <c r="P108" i="10"/>
  <c r="BK108" i="10"/>
  <c r="J107" i="10"/>
  <c r="J64" i="10" s="1"/>
  <c r="J108" i="10"/>
  <c r="BE108" i="10" s="1"/>
  <c r="BI106" i="10"/>
  <c r="BH106" i="10"/>
  <c r="BG106" i="10"/>
  <c r="BF106" i="10"/>
  <c r="T106" i="10"/>
  <c r="R106" i="10"/>
  <c r="P106" i="10"/>
  <c r="BK106" i="10"/>
  <c r="J106" i="10"/>
  <c r="BE106" i="10" s="1"/>
  <c r="BI104" i="10"/>
  <c r="BH104" i="10"/>
  <c r="BG104" i="10"/>
  <c r="BF104" i="10"/>
  <c r="T104" i="10"/>
  <c r="T103" i="10" s="1"/>
  <c r="R104" i="10"/>
  <c r="R103" i="10" s="1"/>
  <c r="P104" i="10"/>
  <c r="P103" i="10" s="1"/>
  <c r="BK104" i="10"/>
  <c r="BK103" i="10" s="1"/>
  <c r="J103" i="10" s="1"/>
  <c r="J63" i="10" s="1"/>
  <c r="J104" i="10"/>
  <c r="BE104" i="10"/>
  <c r="BI101" i="10"/>
  <c r="BH101" i="10"/>
  <c r="BG101" i="10"/>
  <c r="BF101" i="10"/>
  <c r="T101" i="10"/>
  <c r="R101" i="10"/>
  <c r="P101" i="10"/>
  <c r="BK101" i="10"/>
  <c r="BK98" i="10" s="1"/>
  <c r="J101" i="10"/>
  <c r="BE101" i="10"/>
  <c r="BI99" i="10"/>
  <c r="BH99" i="10"/>
  <c r="BG99" i="10"/>
  <c r="BF99" i="10"/>
  <c r="T99" i="10"/>
  <c r="T98" i="10" s="1"/>
  <c r="R99" i="10"/>
  <c r="R98" i="10"/>
  <c r="P99" i="10"/>
  <c r="BK99" i="10"/>
  <c r="J98" i="10"/>
  <c r="J62" i="10" s="1"/>
  <c r="J99" i="10"/>
  <c r="BE99" i="10" s="1"/>
  <c r="BI97" i="10"/>
  <c r="BH97" i="10"/>
  <c r="BG97" i="10"/>
  <c r="BF97" i="10"/>
  <c r="T97" i="10"/>
  <c r="R97" i="10"/>
  <c r="P97" i="10"/>
  <c r="BK97" i="10"/>
  <c r="J97" i="10"/>
  <c r="BE97" i="10" s="1"/>
  <c r="BI96" i="10"/>
  <c r="BH96" i="10"/>
  <c r="BG96" i="10"/>
  <c r="BF96" i="10"/>
  <c r="T96" i="10"/>
  <c r="R96" i="10"/>
  <c r="P96" i="10"/>
  <c r="BK96" i="10"/>
  <c r="J96" i="10"/>
  <c r="BE96" i="10"/>
  <c r="BI95" i="10"/>
  <c r="BH95" i="10"/>
  <c r="BG95" i="10"/>
  <c r="BF95" i="10"/>
  <c r="T95" i="10"/>
  <c r="R95" i="10"/>
  <c r="P95" i="10"/>
  <c r="BK95" i="10"/>
  <c r="J95" i="10"/>
  <c r="BE95" i="10" s="1"/>
  <c r="BI94" i="10"/>
  <c r="BH94" i="10"/>
  <c r="BG94" i="10"/>
  <c r="BF94" i="10"/>
  <c r="T94" i="10"/>
  <c r="R94" i="10"/>
  <c r="P94" i="10"/>
  <c r="P91" i="10" s="1"/>
  <c r="BK94" i="10"/>
  <c r="J94" i="10"/>
  <c r="BE94" i="10"/>
  <c r="BI93" i="10"/>
  <c r="BH93" i="10"/>
  <c r="BG93" i="10"/>
  <c r="BF93" i="10"/>
  <c r="T93" i="10"/>
  <c r="T91" i="10" s="1"/>
  <c r="R93" i="10"/>
  <c r="P93" i="10"/>
  <c r="BK93" i="10"/>
  <c r="J93" i="10"/>
  <c r="BE93" i="10" s="1"/>
  <c r="BI92" i="10"/>
  <c r="BH92" i="10"/>
  <c r="BG92" i="10"/>
  <c r="BF92" i="10"/>
  <c r="T92" i="10"/>
  <c r="R92" i="10"/>
  <c r="R91" i="10" s="1"/>
  <c r="P92" i="10"/>
  <c r="BK92" i="10"/>
  <c r="BK91" i="10" s="1"/>
  <c r="J92" i="10"/>
  <c r="BE92" i="10"/>
  <c r="BI89" i="10"/>
  <c r="BH89" i="10"/>
  <c r="F36" i="10" s="1"/>
  <c r="BC65" i="1" s="1"/>
  <c r="BG89" i="10"/>
  <c r="BF89" i="10"/>
  <c r="F34" i="10" s="1"/>
  <c r="BA65" i="1" s="1"/>
  <c r="J34" i="10"/>
  <c r="AW65" i="1" s="1"/>
  <c r="T89" i="10"/>
  <c r="T88" i="10" s="1"/>
  <c r="R89" i="10"/>
  <c r="R88" i="10"/>
  <c r="P89" i="10"/>
  <c r="P88" i="10"/>
  <c r="BK89" i="10"/>
  <c r="BK88" i="10"/>
  <c r="J88" i="10"/>
  <c r="J60" i="10" s="1"/>
  <c r="J89" i="10"/>
  <c r="BE89" i="10"/>
  <c r="J84" i="10"/>
  <c r="J83" i="10"/>
  <c r="F83" i="10"/>
  <c r="F81" i="10"/>
  <c r="E79" i="10"/>
  <c r="J55" i="10"/>
  <c r="J54" i="10"/>
  <c r="F54" i="10"/>
  <c r="F52" i="10"/>
  <c r="E50" i="10"/>
  <c r="J18" i="10"/>
  <c r="E18" i="10"/>
  <c r="F84" i="10" s="1"/>
  <c r="J17" i="10"/>
  <c r="J12" i="10"/>
  <c r="J81" i="10" s="1"/>
  <c r="E7" i="10"/>
  <c r="J37" i="9"/>
  <c r="J36" i="9"/>
  <c r="AY64" i="1" s="1"/>
  <c r="J35" i="9"/>
  <c r="AX64" i="1"/>
  <c r="BI172" i="9"/>
  <c r="BH172" i="9"/>
  <c r="BG172" i="9"/>
  <c r="BF172" i="9"/>
  <c r="T172" i="9"/>
  <c r="T171" i="9" s="1"/>
  <c r="R172" i="9"/>
  <c r="R171" i="9"/>
  <c r="P172" i="9"/>
  <c r="P171" i="9" s="1"/>
  <c r="BK172" i="9"/>
  <c r="BK171" i="9"/>
  <c r="J171" i="9"/>
  <c r="J63" i="9" s="1"/>
  <c r="J172" i="9"/>
  <c r="BE172" i="9" s="1"/>
  <c r="BI166" i="9"/>
  <c r="BH166" i="9"/>
  <c r="BG166" i="9"/>
  <c r="BF166" i="9"/>
  <c r="T166" i="9"/>
  <c r="R166" i="9"/>
  <c r="P166" i="9"/>
  <c r="BK166" i="9"/>
  <c r="J166" i="9"/>
  <c r="BE166" i="9" s="1"/>
  <c r="BI161" i="9"/>
  <c r="BH161" i="9"/>
  <c r="BG161" i="9"/>
  <c r="BF161" i="9"/>
  <c r="T161" i="9"/>
  <c r="R161" i="9"/>
  <c r="P161" i="9"/>
  <c r="BK161" i="9"/>
  <c r="J161" i="9"/>
  <c r="BE161" i="9"/>
  <c r="BI156" i="9"/>
  <c r="BH156" i="9"/>
  <c r="BG156" i="9"/>
  <c r="BF156" i="9"/>
  <c r="T156" i="9"/>
  <c r="R156" i="9"/>
  <c r="P156" i="9"/>
  <c r="BK156" i="9"/>
  <c r="J156" i="9"/>
  <c r="BE156" i="9" s="1"/>
  <c r="BI151" i="9"/>
  <c r="BH151" i="9"/>
  <c r="BG151" i="9"/>
  <c r="BF151" i="9"/>
  <c r="T151" i="9"/>
  <c r="R151" i="9"/>
  <c r="P151" i="9"/>
  <c r="BK151" i="9"/>
  <c r="J151" i="9"/>
  <c r="BE151" i="9"/>
  <c r="BI149" i="9"/>
  <c r="BH149" i="9"/>
  <c r="BG149" i="9"/>
  <c r="BF149" i="9"/>
  <c r="T149" i="9"/>
  <c r="R149" i="9"/>
  <c r="P149" i="9"/>
  <c r="BK149" i="9"/>
  <c r="J149" i="9"/>
  <c r="BE149" i="9" s="1"/>
  <c r="BI147" i="9"/>
  <c r="BH147" i="9"/>
  <c r="BG147" i="9"/>
  <c r="BF147" i="9"/>
  <c r="T147" i="9"/>
  <c r="R147" i="9"/>
  <c r="P147" i="9"/>
  <c r="BK147" i="9"/>
  <c r="J147" i="9"/>
  <c r="BE147" i="9"/>
  <c r="BI145" i="9"/>
  <c r="BH145" i="9"/>
  <c r="BG145" i="9"/>
  <c r="BF145" i="9"/>
  <c r="T145" i="9"/>
  <c r="R145" i="9"/>
  <c r="P145" i="9"/>
  <c r="BK145" i="9"/>
  <c r="J145" i="9"/>
  <c r="BE145" i="9" s="1"/>
  <c r="BI139" i="9"/>
  <c r="BH139" i="9"/>
  <c r="BG139" i="9"/>
  <c r="BF139" i="9"/>
  <c r="T139" i="9"/>
  <c r="R139" i="9"/>
  <c r="P139" i="9"/>
  <c r="BK139" i="9"/>
  <c r="J139" i="9"/>
  <c r="BE139" i="9"/>
  <c r="BI137" i="9"/>
  <c r="BH137" i="9"/>
  <c r="BG137" i="9"/>
  <c r="BF137" i="9"/>
  <c r="T137" i="9"/>
  <c r="R137" i="9"/>
  <c r="P137" i="9"/>
  <c r="BK137" i="9"/>
  <c r="J137" i="9"/>
  <c r="BE137" i="9" s="1"/>
  <c r="BI135" i="9"/>
  <c r="BH135" i="9"/>
  <c r="BG135" i="9"/>
  <c r="BF135" i="9"/>
  <c r="T135" i="9"/>
  <c r="R135" i="9"/>
  <c r="P135" i="9"/>
  <c r="BK135" i="9"/>
  <c r="J135" i="9"/>
  <c r="BE135" i="9"/>
  <c r="BI132" i="9"/>
  <c r="BH132" i="9"/>
  <c r="BG132" i="9"/>
  <c r="BF132" i="9"/>
  <c r="T132" i="9"/>
  <c r="R132" i="9"/>
  <c r="P132" i="9"/>
  <c r="BK132" i="9"/>
  <c r="J132" i="9"/>
  <c r="BE132" i="9" s="1"/>
  <c r="BI129" i="9"/>
  <c r="BH129" i="9"/>
  <c r="BG129" i="9"/>
  <c r="F35" i="9" s="1"/>
  <c r="BB64" i="1" s="1"/>
  <c r="BF129" i="9"/>
  <c r="T129" i="9"/>
  <c r="R129" i="9"/>
  <c r="P129" i="9"/>
  <c r="BK129" i="9"/>
  <c r="J129" i="9"/>
  <c r="BE129" i="9"/>
  <c r="BI126" i="9"/>
  <c r="BH126" i="9"/>
  <c r="BG126" i="9"/>
  <c r="BF126" i="9"/>
  <c r="T126" i="9"/>
  <c r="T93" i="9" s="1"/>
  <c r="R126" i="9"/>
  <c r="P126" i="9"/>
  <c r="BK126" i="9"/>
  <c r="J126" i="9"/>
  <c r="BE126" i="9" s="1"/>
  <c r="BI123" i="9"/>
  <c r="BH123" i="9"/>
  <c r="BG123" i="9"/>
  <c r="BF123" i="9"/>
  <c r="T123" i="9"/>
  <c r="R123" i="9"/>
  <c r="P123" i="9"/>
  <c r="BK123" i="9"/>
  <c r="J123" i="9"/>
  <c r="BE123" i="9"/>
  <c r="BI120" i="9"/>
  <c r="BH120" i="9"/>
  <c r="BG120" i="9"/>
  <c r="BF120" i="9"/>
  <c r="T120" i="9"/>
  <c r="R120" i="9"/>
  <c r="P120" i="9"/>
  <c r="BK120" i="9"/>
  <c r="J120" i="9"/>
  <c r="BE120" i="9" s="1"/>
  <c r="BI117" i="9"/>
  <c r="BH117" i="9"/>
  <c r="BG117" i="9"/>
  <c r="BF117" i="9"/>
  <c r="T117" i="9"/>
  <c r="R117" i="9"/>
  <c r="P117" i="9"/>
  <c r="BK117" i="9"/>
  <c r="J117" i="9"/>
  <c r="BE117" i="9"/>
  <c r="BI114" i="9"/>
  <c r="BH114" i="9"/>
  <c r="BG114" i="9"/>
  <c r="BF114" i="9"/>
  <c r="T114" i="9"/>
  <c r="R114" i="9"/>
  <c r="P114" i="9"/>
  <c r="BK114" i="9"/>
  <c r="J114" i="9"/>
  <c r="BE114" i="9"/>
  <c r="BI111" i="9"/>
  <c r="BH111" i="9"/>
  <c r="BG111" i="9"/>
  <c r="BF111" i="9"/>
  <c r="T111" i="9"/>
  <c r="R111" i="9"/>
  <c r="P111" i="9"/>
  <c r="BK111" i="9"/>
  <c r="J111" i="9"/>
  <c r="BE111" i="9"/>
  <c r="BI107" i="9"/>
  <c r="BH107" i="9"/>
  <c r="BG107" i="9"/>
  <c r="BF107" i="9"/>
  <c r="T107" i="9"/>
  <c r="R107" i="9"/>
  <c r="P107" i="9"/>
  <c r="BK107" i="9"/>
  <c r="J107" i="9"/>
  <c r="BE107" i="9"/>
  <c r="BI101" i="9"/>
  <c r="BH101" i="9"/>
  <c r="BG101" i="9"/>
  <c r="BF101" i="9"/>
  <c r="T101" i="9"/>
  <c r="R101" i="9"/>
  <c r="P101" i="9"/>
  <c r="BK101" i="9"/>
  <c r="J101" i="9"/>
  <c r="BE101" i="9"/>
  <c r="BI99" i="9"/>
  <c r="BH99" i="9"/>
  <c r="BG99" i="9"/>
  <c r="BF99" i="9"/>
  <c r="T99" i="9"/>
  <c r="R99" i="9"/>
  <c r="R93" i="9" s="1"/>
  <c r="P99" i="9"/>
  <c r="BK99" i="9"/>
  <c r="J99" i="9"/>
  <c r="BE99" i="9"/>
  <c r="BI97" i="9"/>
  <c r="BH97" i="9"/>
  <c r="BG97" i="9"/>
  <c r="BF97" i="9"/>
  <c r="T97" i="9"/>
  <c r="R97" i="9"/>
  <c r="P97" i="9"/>
  <c r="BK97" i="9"/>
  <c r="BK93" i="9" s="1"/>
  <c r="J97" i="9"/>
  <c r="BE97" i="9"/>
  <c r="BI94" i="9"/>
  <c r="BH94" i="9"/>
  <c r="BG94" i="9"/>
  <c r="BF94" i="9"/>
  <c r="T94" i="9"/>
  <c r="R94" i="9"/>
  <c r="P94" i="9"/>
  <c r="P93" i="9" s="1"/>
  <c r="BK94" i="9"/>
  <c r="J93" i="9"/>
  <c r="J62" i="9" s="1"/>
  <c r="J94" i="9"/>
  <c r="BE94" i="9" s="1"/>
  <c r="BI86" i="9"/>
  <c r="F37" i="9"/>
  <c r="BD64" i="1" s="1"/>
  <c r="BH86" i="9"/>
  <c r="F36" i="9" s="1"/>
  <c r="BC64" i="1" s="1"/>
  <c r="BG86" i="9"/>
  <c r="BF86" i="9"/>
  <c r="J34" i="9" s="1"/>
  <c r="AW64" i="1"/>
  <c r="F34" i="9"/>
  <c r="BA64" i="1" s="1"/>
  <c r="T86" i="9"/>
  <c r="T85" i="9"/>
  <c r="T84" i="9" s="1"/>
  <c r="T83" i="9" s="1"/>
  <c r="R86" i="9"/>
  <c r="R85" i="9"/>
  <c r="R84" i="9" s="1"/>
  <c r="R83" i="9" s="1"/>
  <c r="P86" i="9"/>
  <c r="P85" i="9"/>
  <c r="P84" i="9" s="1"/>
  <c r="P83" i="9" s="1"/>
  <c r="AU64" i="1" s="1"/>
  <c r="BK86" i="9"/>
  <c r="BK85" i="9"/>
  <c r="J86" i="9"/>
  <c r="BE86" i="9" s="1"/>
  <c r="F33" i="9" s="1"/>
  <c r="AZ64" i="1" s="1"/>
  <c r="J33" i="9"/>
  <c r="AV64" i="1" s="1"/>
  <c r="AT64" i="1" s="1"/>
  <c r="J80" i="9"/>
  <c r="J79" i="9"/>
  <c r="F79" i="9"/>
  <c r="F77" i="9"/>
  <c r="E75" i="9"/>
  <c r="J55" i="9"/>
  <c r="J54" i="9"/>
  <c r="F54" i="9"/>
  <c r="F52" i="9"/>
  <c r="E50" i="9"/>
  <c r="J18" i="9"/>
  <c r="E18" i="9"/>
  <c r="F80" i="9" s="1"/>
  <c r="J17" i="9"/>
  <c r="J12" i="9"/>
  <c r="J77" i="9" s="1"/>
  <c r="E7" i="9"/>
  <c r="J37" i="8"/>
  <c r="J36" i="8"/>
  <c r="AY63" i="1" s="1"/>
  <c r="J35" i="8"/>
  <c r="AX63" i="1"/>
  <c r="BI147" i="8"/>
  <c r="BH147" i="8"/>
  <c r="BG147" i="8"/>
  <c r="BF147" i="8"/>
  <c r="T147" i="8"/>
  <c r="R147" i="8"/>
  <c r="P147" i="8"/>
  <c r="BK147" i="8"/>
  <c r="J147" i="8"/>
  <c r="BE147" i="8" s="1"/>
  <c r="BI146" i="8"/>
  <c r="BH146" i="8"/>
  <c r="BG146" i="8"/>
  <c r="BF146" i="8"/>
  <c r="T146" i="8"/>
  <c r="R146" i="8"/>
  <c r="P146" i="8"/>
  <c r="P144" i="8" s="1"/>
  <c r="BK146" i="8"/>
  <c r="J146" i="8"/>
  <c r="BE146" i="8"/>
  <c r="BI145" i="8"/>
  <c r="BH145" i="8"/>
  <c r="BG145" i="8"/>
  <c r="BF145" i="8"/>
  <c r="T145" i="8"/>
  <c r="T144" i="8" s="1"/>
  <c r="T143" i="8" s="1"/>
  <c r="R145" i="8"/>
  <c r="R144" i="8"/>
  <c r="R143" i="8" s="1"/>
  <c r="P145" i="8"/>
  <c r="P143" i="8"/>
  <c r="BK145" i="8"/>
  <c r="BK144" i="8" s="1"/>
  <c r="J144" i="8" s="1"/>
  <c r="J145" i="8"/>
  <c r="BE145" i="8"/>
  <c r="J68" i="8"/>
  <c r="BI141" i="8"/>
  <c r="BH141" i="8"/>
  <c r="BG141" i="8"/>
  <c r="BF141" i="8"/>
  <c r="T141" i="8"/>
  <c r="T140" i="8"/>
  <c r="R141" i="8"/>
  <c r="R140" i="8" s="1"/>
  <c r="P141" i="8"/>
  <c r="P140" i="8"/>
  <c r="BK141" i="8"/>
  <c r="BK140" i="8" s="1"/>
  <c r="J140" i="8" s="1"/>
  <c r="J66" i="8" s="1"/>
  <c r="J141" i="8"/>
  <c r="BE141" i="8"/>
  <c r="BI137" i="8"/>
  <c r="BH137" i="8"/>
  <c r="BG137" i="8"/>
  <c r="BF137" i="8"/>
  <c r="T137" i="8"/>
  <c r="R137" i="8"/>
  <c r="P137" i="8"/>
  <c r="BK137" i="8"/>
  <c r="J137" i="8"/>
  <c r="BE137" i="8"/>
  <c r="BI134" i="8"/>
  <c r="BH134" i="8"/>
  <c r="BG134" i="8"/>
  <c r="BF134" i="8"/>
  <c r="T134" i="8"/>
  <c r="R134" i="8"/>
  <c r="R127" i="8" s="1"/>
  <c r="P134" i="8"/>
  <c r="BK134" i="8"/>
  <c r="J134" i="8"/>
  <c r="BE134" i="8" s="1"/>
  <c r="BI131" i="8"/>
  <c r="BH131" i="8"/>
  <c r="BG131" i="8"/>
  <c r="BF131" i="8"/>
  <c r="T131" i="8"/>
  <c r="R131" i="8"/>
  <c r="P131" i="8"/>
  <c r="BK131" i="8"/>
  <c r="BK127" i="8" s="1"/>
  <c r="J127" i="8" s="1"/>
  <c r="J65" i="8" s="1"/>
  <c r="J131" i="8"/>
  <c r="BE131" i="8"/>
  <c r="BI128" i="8"/>
  <c r="BH128" i="8"/>
  <c r="BG128" i="8"/>
  <c r="BF128" i="8"/>
  <c r="T128" i="8"/>
  <c r="R128" i="8"/>
  <c r="P128" i="8"/>
  <c r="BK128" i="8"/>
  <c r="J128" i="8"/>
  <c r="BE128" i="8" s="1"/>
  <c r="BI124" i="8"/>
  <c r="BH124" i="8"/>
  <c r="BG124" i="8"/>
  <c r="BF124" i="8"/>
  <c r="T124" i="8"/>
  <c r="R124" i="8"/>
  <c r="P124" i="8"/>
  <c r="BK124" i="8"/>
  <c r="J124" i="8"/>
  <c r="BE124" i="8" s="1"/>
  <c r="BI121" i="8"/>
  <c r="BH121" i="8"/>
  <c r="BG121" i="8"/>
  <c r="BF121" i="8"/>
  <c r="T121" i="8"/>
  <c r="R121" i="8"/>
  <c r="P121" i="8"/>
  <c r="BK121" i="8"/>
  <c r="J121" i="8"/>
  <c r="BE121" i="8"/>
  <c r="BI119" i="8"/>
  <c r="BH119" i="8"/>
  <c r="BG119" i="8"/>
  <c r="BF119" i="8"/>
  <c r="T119" i="8"/>
  <c r="R119" i="8"/>
  <c r="P119" i="8"/>
  <c r="BK119" i="8"/>
  <c r="J119" i="8"/>
  <c r="BE119" i="8" s="1"/>
  <c r="BI117" i="8"/>
  <c r="BH117" i="8"/>
  <c r="BG117" i="8"/>
  <c r="BF117" i="8"/>
  <c r="T117" i="8"/>
  <c r="R117" i="8"/>
  <c r="P117" i="8"/>
  <c r="BK117" i="8"/>
  <c r="J117" i="8"/>
  <c r="BE117" i="8"/>
  <c r="BI116" i="8"/>
  <c r="BH116" i="8"/>
  <c r="BG116" i="8"/>
  <c r="BF116" i="8"/>
  <c r="T116" i="8"/>
  <c r="R116" i="8"/>
  <c r="P116" i="8"/>
  <c r="BK116" i="8"/>
  <c r="J116" i="8"/>
  <c r="BE116" i="8" s="1"/>
  <c r="BI115" i="8"/>
  <c r="BH115" i="8"/>
  <c r="BG115" i="8"/>
  <c r="BF115" i="8"/>
  <c r="T115" i="8"/>
  <c r="R115" i="8"/>
  <c r="P115" i="8"/>
  <c r="BK115" i="8"/>
  <c r="J115" i="8"/>
  <c r="BE115" i="8"/>
  <c r="BI113" i="8"/>
  <c r="BH113" i="8"/>
  <c r="BG113" i="8"/>
  <c r="BF113" i="8"/>
  <c r="T113" i="8"/>
  <c r="R113" i="8"/>
  <c r="R107" i="8" s="1"/>
  <c r="P113" i="8"/>
  <c r="BK113" i="8"/>
  <c r="J113" i="8"/>
  <c r="BE113" i="8" s="1"/>
  <c r="BI111" i="8"/>
  <c r="BH111" i="8"/>
  <c r="BG111" i="8"/>
  <c r="BF111" i="8"/>
  <c r="T111" i="8"/>
  <c r="R111" i="8"/>
  <c r="P111" i="8"/>
  <c r="BK111" i="8"/>
  <c r="BK107" i="8" s="1"/>
  <c r="J111" i="8"/>
  <c r="BE111" i="8"/>
  <c r="BI108" i="8"/>
  <c r="BH108" i="8"/>
  <c r="BG108" i="8"/>
  <c r="BF108" i="8"/>
  <c r="T108" i="8"/>
  <c r="R108" i="8"/>
  <c r="P108" i="8"/>
  <c r="BK108" i="8"/>
  <c r="J107" i="8"/>
  <c r="J64" i="8" s="1"/>
  <c r="J108" i="8"/>
  <c r="BE108" i="8" s="1"/>
  <c r="BI105" i="8"/>
  <c r="BH105" i="8"/>
  <c r="BG105" i="8"/>
  <c r="BF105" i="8"/>
  <c r="T105" i="8"/>
  <c r="T104" i="8" s="1"/>
  <c r="R105" i="8"/>
  <c r="R104" i="8"/>
  <c r="P105" i="8"/>
  <c r="P104" i="8" s="1"/>
  <c r="BK105" i="8"/>
  <c r="BK104" i="8"/>
  <c r="J104" i="8"/>
  <c r="J63" i="8" s="1"/>
  <c r="J105" i="8"/>
  <c r="BE105" i="8" s="1"/>
  <c r="BI101" i="8"/>
  <c r="BH101" i="8"/>
  <c r="BG101" i="8"/>
  <c r="BF101" i="8"/>
  <c r="T101" i="8"/>
  <c r="T100" i="8" s="1"/>
  <c r="R101" i="8"/>
  <c r="R100" i="8"/>
  <c r="P101" i="8"/>
  <c r="P100" i="8" s="1"/>
  <c r="BK101" i="8"/>
  <c r="BK100" i="8"/>
  <c r="J100" i="8"/>
  <c r="J62" i="8" s="1"/>
  <c r="J101" i="8"/>
  <c r="BE101" i="8" s="1"/>
  <c r="BI97" i="8"/>
  <c r="BH97" i="8"/>
  <c r="BG97" i="8"/>
  <c r="BF97" i="8"/>
  <c r="T97" i="8"/>
  <c r="T90" i="8" s="1"/>
  <c r="R97" i="8"/>
  <c r="R90" i="8" s="1"/>
  <c r="P97" i="8"/>
  <c r="BK97" i="8"/>
  <c r="J97" i="8"/>
  <c r="BE97" i="8" s="1"/>
  <c r="BI94" i="8"/>
  <c r="BH94" i="8"/>
  <c r="BG94" i="8"/>
  <c r="BF94" i="8"/>
  <c r="T94" i="8"/>
  <c r="R94" i="8"/>
  <c r="P94" i="8"/>
  <c r="P90" i="8" s="1"/>
  <c r="BK94" i="8"/>
  <c r="J94" i="8"/>
  <c r="BE94" i="8"/>
  <c r="BI91" i="8"/>
  <c r="BH91" i="8"/>
  <c r="F36" i="8"/>
  <c r="BC63" i="1" s="1"/>
  <c r="BG91" i="8"/>
  <c r="BF91" i="8"/>
  <c r="J34" i="8" s="1"/>
  <c r="AW63" i="1" s="1"/>
  <c r="F34" i="8"/>
  <c r="BA63" i="1" s="1"/>
  <c r="T91" i="8"/>
  <c r="R91" i="8"/>
  <c r="R89" i="8"/>
  <c r="R88" i="8" s="1"/>
  <c r="P91" i="8"/>
  <c r="BK91" i="8"/>
  <c r="BK90" i="8"/>
  <c r="J91" i="8"/>
  <c r="BE91" i="8" s="1"/>
  <c r="J85" i="8"/>
  <c r="J84" i="8"/>
  <c r="F84" i="8"/>
  <c r="F82" i="8"/>
  <c r="E80" i="8"/>
  <c r="J55" i="8"/>
  <c r="J54" i="8"/>
  <c r="F54" i="8"/>
  <c r="F52" i="8"/>
  <c r="E50" i="8"/>
  <c r="J18" i="8"/>
  <c r="E18" i="8"/>
  <c r="F85" i="8" s="1"/>
  <c r="J17" i="8"/>
  <c r="J12" i="8"/>
  <c r="J82" i="8" s="1"/>
  <c r="E7" i="8"/>
  <c r="J39" i="7"/>
  <c r="J38" i="7"/>
  <c r="AY62" i="1" s="1"/>
  <c r="J37" i="7"/>
  <c r="AX62" i="1"/>
  <c r="BI118" i="7"/>
  <c r="BH118" i="7"/>
  <c r="BG118" i="7"/>
  <c r="BF118" i="7"/>
  <c r="T118" i="7"/>
  <c r="T116" i="7" s="1"/>
  <c r="R118" i="7"/>
  <c r="P118" i="7"/>
  <c r="BK118" i="7"/>
  <c r="J118" i="7"/>
  <c r="BE118" i="7" s="1"/>
  <c r="BI117" i="7"/>
  <c r="BH117" i="7"/>
  <c r="BG117" i="7"/>
  <c r="BF117" i="7"/>
  <c r="T117" i="7"/>
  <c r="R117" i="7"/>
  <c r="R116" i="7" s="1"/>
  <c r="P117" i="7"/>
  <c r="P116" i="7"/>
  <c r="BK117" i="7"/>
  <c r="BK116" i="7" s="1"/>
  <c r="J116" i="7" s="1"/>
  <c r="J69" i="7" s="1"/>
  <c r="J117" i="7"/>
  <c r="BE117" i="7"/>
  <c r="BI115" i="7"/>
  <c r="BH115" i="7"/>
  <c r="BG115" i="7"/>
  <c r="BF115" i="7"/>
  <c r="T115" i="7"/>
  <c r="R115" i="7"/>
  <c r="P115" i="7"/>
  <c r="BK115" i="7"/>
  <c r="J115" i="7"/>
  <c r="BE115" i="7"/>
  <c r="BI114" i="7"/>
  <c r="BH114" i="7"/>
  <c r="BG114" i="7"/>
  <c r="BF114" i="7"/>
  <c r="T114" i="7"/>
  <c r="R114" i="7"/>
  <c r="R111" i="7" s="1"/>
  <c r="P114" i="7"/>
  <c r="BK114" i="7"/>
  <c r="J114" i="7"/>
  <c r="BE114" i="7" s="1"/>
  <c r="BI113" i="7"/>
  <c r="BH113" i="7"/>
  <c r="BG113" i="7"/>
  <c r="BF113" i="7"/>
  <c r="T113" i="7"/>
  <c r="R113" i="7"/>
  <c r="P113" i="7"/>
  <c r="BK113" i="7"/>
  <c r="BK111" i="7" s="1"/>
  <c r="J111" i="7" s="1"/>
  <c r="J68" i="7" s="1"/>
  <c r="J113" i="7"/>
  <c r="BE113" i="7"/>
  <c r="BI112" i="7"/>
  <c r="BH112" i="7"/>
  <c r="BG112" i="7"/>
  <c r="BF112" i="7"/>
  <c r="T112" i="7"/>
  <c r="R112" i="7"/>
  <c r="P112" i="7"/>
  <c r="P111" i="7" s="1"/>
  <c r="BK112" i="7"/>
  <c r="J112" i="7"/>
  <c r="BE112" i="7" s="1"/>
  <c r="BI110" i="7"/>
  <c r="BH110" i="7"/>
  <c r="BG110" i="7"/>
  <c r="BF110" i="7"/>
  <c r="T110" i="7"/>
  <c r="T107" i="7" s="1"/>
  <c r="R110" i="7"/>
  <c r="P110" i="7"/>
  <c r="BK110" i="7"/>
  <c r="J110" i="7"/>
  <c r="BE110" i="7" s="1"/>
  <c r="BI108" i="7"/>
  <c r="BH108" i="7"/>
  <c r="BG108" i="7"/>
  <c r="BF108" i="7"/>
  <c r="T108" i="7"/>
  <c r="R108" i="7"/>
  <c r="R107" i="7" s="1"/>
  <c r="P108" i="7"/>
  <c r="P107" i="7"/>
  <c r="BK108" i="7"/>
  <c r="BK107" i="7" s="1"/>
  <c r="J107" i="7" s="1"/>
  <c r="J67" i="7" s="1"/>
  <c r="J108" i="7"/>
  <c r="BE108" i="7"/>
  <c r="BI105" i="7"/>
  <c r="BH105" i="7"/>
  <c r="BG105" i="7"/>
  <c r="BF105" i="7"/>
  <c r="T105" i="7"/>
  <c r="R105" i="7"/>
  <c r="P105" i="7"/>
  <c r="BK105" i="7"/>
  <c r="J105" i="7"/>
  <c r="BE105" i="7"/>
  <c r="BI104" i="7"/>
  <c r="BH104" i="7"/>
  <c r="BG104" i="7"/>
  <c r="BF104" i="7"/>
  <c r="T104" i="7"/>
  <c r="R104" i="7"/>
  <c r="P104" i="7"/>
  <c r="BK104" i="7"/>
  <c r="J104" i="7"/>
  <c r="BE104" i="7" s="1"/>
  <c r="BI103" i="7"/>
  <c r="BH103" i="7"/>
  <c r="BG103" i="7"/>
  <c r="BF103" i="7"/>
  <c r="T103" i="7"/>
  <c r="R103" i="7"/>
  <c r="P103" i="7"/>
  <c r="BK103" i="7"/>
  <c r="J103" i="7"/>
  <c r="BE103" i="7"/>
  <c r="BI102" i="7"/>
  <c r="BH102" i="7"/>
  <c r="BG102" i="7"/>
  <c r="BF102" i="7"/>
  <c r="T102" i="7"/>
  <c r="R102" i="7"/>
  <c r="P102" i="7"/>
  <c r="BK102" i="7"/>
  <c r="J102" i="7"/>
  <c r="BE102" i="7" s="1"/>
  <c r="BI101" i="7"/>
  <c r="BH101" i="7"/>
  <c r="BG101" i="7"/>
  <c r="BF101" i="7"/>
  <c r="T101" i="7"/>
  <c r="R101" i="7"/>
  <c r="P101" i="7"/>
  <c r="P98" i="7" s="1"/>
  <c r="BK101" i="7"/>
  <c r="J101" i="7"/>
  <c r="BE101" i="7"/>
  <c r="BI100" i="7"/>
  <c r="BH100" i="7"/>
  <c r="BG100" i="7"/>
  <c r="BF100" i="7"/>
  <c r="T100" i="7"/>
  <c r="T98" i="7" s="1"/>
  <c r="R100" i="7"/>
  <c r="P100" i="7"/>
  <c r="BK100" i="7"/>
  <c r="J100" i="7"/>
  <c r="BE100" i="7" s="1"/>
  <c r="F35" i="7" s="1"/>
  <c r="AZ62" i="1" s="1"/>
  <c r="BI99" i="7"/>
  <c r="BH99" i="7"/>
  <c r="BG99" i="7"/>
  <c r="BF99" i="7"/>
  <c r="T99" i="7"/>
  <c r="R99" i="7"/>
  <c r="R98" i="7" s="1"/>
  <c r="P99" i="7"/>
  <c r="BK99" i="7"/>
  <c r="BK98" i="7" s="1"/>
  <c r="J98" i="7" s="1"/>
  <c r="J66" i="7" s="1"/>
  <c r="J99" i="7"/>
  <c r="BE99" i="7"/>
  <c r="BI96" i="7"/>
  <c r="BH96" i="7"/>
  <c r="BG96" i="7"/>
  <c r="BF96" i="7"/>
  <c r="T96" i="7"/>
  <c r="R96" i="7"/>
  <c r="P96" i="7"/>
  <c r="BK96" i="7"/>
  <c r="BK94" i="7" s="1"/>
  <c r="J96" i="7"/>
  <c r="BE96" i="7"/>
  <c r="BI95" i="7"/>
  <c r="BH95" i="7"/>
  <c r="BG95" i="7"/>
  <c r="BF95" i="7"/>
  <c r="T95" i="7"/>
  <c r="T94" i="7" s="1"/>
  <c r="R95" i="7"/>
  <c r="R94" i="7"/>
  <c r="P95" i="7"/>
  <c r="P94" i="7" s="1"/>
  <c r="BK95" i="7"/>
  <c r="J94" i="7"/>
  <c r="J65" i="7" s="1"/>
  <c r="J95" i="7"/>
  <c r="BE95" i="7" s="1"/>
  <c r="BI93" i="7"/>
  <c r="F39" i="7" s="1"/>
  <c r="BD62" i="1" s="1"/>
  <c r="BH93" i="7"/>
  <c r="F38" i="7"/>
  <c r="BC62" i="1" s="1"/>
  <c r="BG93" i="7"/>
  <c r="BF93" i="7"/>
  <c r="J36" i="7" s="1"/>
  <c r="AW62" i="1" s="1"/>
  <c r="F36" i="7"/>
  <c r="BA62" i="1" s="1"/>
  <c r="T93" i="7"/>
  <c r="T92" i="7"/>
  <c r="R93" i="7"/>
  <c r="R92" i="7" s="1"/>
  <c r="P93" i="7"/>
  <c r="P92" i="7" s="1"/>
  <c r="BK93" i="7"/>
  <c r="BK92" i="7" s="1"/>
  <c r="J93" i="7"/>
  <c r="BE93" i="7" s="1"/>
  <c r="J88" i="7"/>
  <c r="J87" i="7"/>
  <c r="F87" i="7"/>
  <c r="F85" i="7"/>
  <c r="E83" i="7"/>
  <c r="J59" i="7"/>
  <c r="J58" i="7"/>
  <c r="F58" i="7"/>
  <c r="F56" i="7"/>
  <c r="E54" i="7"/>
  <c r="J20" i="7"/>
  <c r="E20" i="7"/>
  <c r="F88" i="7"/>
  <c r="F59" i="7"/>
  <c r="J19" i="7"/>
  <c r="J14" i="7"/>
  <c r="J85" i="7" s="1"/>
  <c r="E7" i="7"/>
  <c r="E79" i="7"/>
  <c r="E50" i="7"/>
  <c r="J39" i="6"/>
  <c r="J38" i="6"/>
  <c r="AY61" i="1"/>
  <c r="J37" i="6"/>
  <c r="AX61" i="1" s="1"/>
  <c r="BI205" i="6"/>
  <c r="BH205" i="6"/>
  <c r="BG205" i="6"/>
  <c r="BF205" i="6"/>
  <c r="T205" i="6"/>
  <c r="R205" i="6"/>
  <c r="P205" i="6"/>
  <c r="BK205" i="6"/>
  <c r="J205" i="6"/>
  <c r="BE205" i="6"/>
  <c r="BI204" i="6"/>
  <c r="BH204" i="6"/>
  <c r="BG204" i="6"/>
  <c r="BF204" i="6"/>
  <c r="T204" i="6"/>
  <c r="R204" i="6"/>
  <c r="P204" i="6"/>
  <c r="BK204" i="6"/>
  <c r="J204" i="6"/>
  <c r="BE204" i="6" s="1"/>
  <c r="BI202" i="6"/>
  <c r="BH202" i="6"/>
  <c r="BG202" i="6"/>
  <c r="BF202" i="6"/>
  <c r="T202" i="6"/>
  <c r="R202" i="6"/>
  <c r="P202" i="6"/>
  <c r="BK202" i="6"/>
  <c r="J202" i="6"/>
  <c r="BE202" i="6"/>
  <c r="BI201" i="6"/>
  <c r="BH201" i="6"/>
  <c r="BG201" i="6"/>
  <c r="BF201" i="6"/>
  <c r="T201" i="6"/>
  <c r="R201" i="6"/>
  <c r="P201" i="6"/>
  <c r="BK201" i="6"/>
  <c r="J201" i="6"/>
  <c r="BE201" i="6" s="1"/>
  <c r="BI199" i="6"/>
  <c r="BH199" i="6"/>
  <c r="BG199" i="6"/>
  <c r="BF199" i="6"/>
  <c r="T199" i="6"/>
  <c r="R199" i="6"/>
  <c r="R198" i="6" s="1"/>
  <c r="R197" i="6" s="1"/>
  <c r="P199" i="6"/>
  <c r="BK199" i="6"/>
  <c r="BK198" i="6"/>
  <c r="J199" i="6"/>
  <c r="BE199" i="6" s="1"/>
  <c r="BI195" i="6"/>
  <c r="BH195" i="6"/>
  <c r="BG195" i="6"/>
  <c r="BF195" i="6"/>
  <c r="T195" i="6"/>
  <c r="T194" i="6" s="1"/>
  <c r="R195" i="6"/>
  <c r="R194" i="6"/>
  <c r="P195" i="6"/>
  <c r="P194" i="6" s="1"/>
  <c r="BK195" i="6"/>
  <c r="BK194" i="6"/>
  <c r="J194" i="6"/>
  <c r="J71" i="6" s="1"/>
  <c r="J195" i="6"/>
  <c r="BE195" i="6" s="1"/>
  <c r="BI191" i="6"/>
  <c r="BH191" i="6"/>
  <c r="BG191" i="6"/>
  <c r="BF191" i="6"/>
  <c r="T191" i="6"/>
  <c r="R191" i="6"/>
  <c r="P191" i="6"/>
  <c r="BK191" i="6"/>
  <c r="J191" i="6"/>
  <c r="BE191" i="6" s="1"/>
  <c r="BI186" i="6"/>
  <c r="BH186" i="6"/>
  <c r="BG186" i="6"/>
  <c r="BF186" i="6"/>
  <c r="T186" i="6"/>
  <c r="R186" i="6"/>
  <c r="P186" i="6"/>
  <c r="BK186" i="6"/>
  <c r="J186" i="6"/>
  <c r="BE186" i="6"/>
  <c r="BI182" i="6"/>
  <c r="BH182" i="6"/>
  <c r="BG182" i="6"/>
  <c r="BF182" i="6"/>
  <c r="T182" i="6"/>
  <c r="R182" i="6"/>
  <c r="P182" i="6"/>
  <c r="BK182" i="6"/>
  <c r="J182" i="6"/>
  <c r="BE182" i="6" s="1"/>
  <c r="BI177" i="6"/>
  <c r="BH177" i="6"/>
  <c r="BG177" i="6"/>
  <c r="BF177" i="6"/>
  <c r="T177" i="6"/>
  <c r="R177" i="6"/>
  <c r="P177" i="6"/>
  <c r="BK177" i="6"/>
  <c r="J177" i="6"/>
  <c r="BE177" i="6"/>
  <c r="BI174" i="6"/>
  <c r="BH174" i="6"/>
  <c r="BG174" i="6"/>
  <c r="BF174" i="6"/>
  <c r="T174" i="6"/>
  <c r="T173" i="6" s="1"/>
  <c r="R174" i="6"/>
  <c r="R173" i="6"/>
  <c r="P174" i="6"/>
  <c r="BK174" i="6"/>
  <c r="BK173" i="6"/>
  <c r="J173" i="6"/>
  <c r="J70" i="6" s="1"/>
  <c r="J174" i="6"/>
  <c r="BE174" i="6" s="1"/>
  <c r="BI170" i="6"/>
  <c r="BH170" i="6"/>
  <c r="BG170" i="6"/>
  <c r="BF170" i="6"/>
  <c r="T170" i="6"/>
  <c r="R170" i="6"/>
  <c r="P170" i="6"/>
  <c r="BK170" i="6"/>
  <c r="J170" i="6"/>
  <c r="BE170" i="6" s="1"/>
  <c r="BI168" i="6"/>
  <c r="BH168" i="6"/>
  <c r="BG168" i="6"/>
  <c r="BF168" i="6"/>
  <c r="T168" i="6"/>
  <c r="R168" i="6"/>
  <c r="P168" i="6"/>
  <c r="BK168" i="6"/>
  <c r="J168" i="6"/>
  <c r="BE168" i="6"/>
  <c r="BI166" i="6"/>
  <c r="BH166" i="6"/>
  <c r="BG166" i="6"/>
  <c r="BF166" i="6"/>
  <c r="T166" i="6"/>
  <c r="R166" i="6"/>
  <c r="P166" i="6"/>
  <c r="BK166" i="6"/>
  <c r="J166" i="6"/>
  <c r="BE166" i="6" s="1"/>
  <c r="BI165" i="6"/>
  <c r="BH165" i="6"/>
  <c r="BG165" i="6"/>
  <c r="BF165" i="6"/>
  <c r="T165" i="6"/>
  <c r="R165" i="6"/>
  <c r="P165" i="6"/>
  <c r="BK165" i="6"/>
  <c r="J165" i="6"/>
  <c r="BE165" i="6"/>
  <c r="BI164" i="6"/>
  <c r="BH164" i="6"/>
  <c r="BG164" i="6"/>
  <c r="BF164" i="6"/>
  <c r="T164" i="6"/>
  <c r="R164" i="6"/>
  <c r="P164" i="6"/>
  <c r="BK164" i="6"/>
  <c r="J164" i="6"/>
  <c r="BE164" i="6" s="1"/>
  <c r="BI163" i="6"/>
  <c r="BH163" i="6"/>
  <c r="BG163" i="6"/>
  <c r="BF163" i="6"/>
  <c r="T163" i="6"/>
  <c r="R163" i="6"/>
  <c r="P163" i="6"/>
  <c r="BK163" i="6"/>
  <c r="J163" i="6"/>
  <c r="BE163" i="6"/>
  <c r="BI157" i="6"/>
  <c r="BH157" i="6"/>
  <c r="BG157" i="6"/>
  <c r="BF157" i="6"/>
  <c r="T157" i="6"/>
  <c r="R157" i="6"/>
  <c r="P157" i="6"/>
  <c r="BK157" i="6"/>
  <c r="J157" i="6"/>
  <c r="BE157" i="6" s="1"/>
  <c r="BI155" i="6"/>
  <c r="BH155" i="6"/>
  <c r="BG155" i="6"/>
  <c r="BF155" i="6"/>
  <c r="T155" i="6"/>
  <c r="R155" i="6"/>
  <c r="P155" i="6"/>
  <c r="BK155" i="6"/>
  <c r="J155" i="6"/>
  <c r="BE155" i="6"/>
  <c r="BI153" i="6"/>
  <c r="BH153" i="6"/>
  <c r="BG153" i="6"/>
  <c r="BF153" i="6"/>
  <c r="T153" i="6"/>
  <c r="R153" i="6"/>
  <c r="P153" i="6"/>
  <c r="BK153" i="6"/>
  <c r="J153" i="6"/>
  <c r="BE153" i="6" s="1"/>
  <c r="BI151" i="6"/>
  <c r="BH151" i="6"/>
  <c r="BG151" i="6"/>
  <c r="BF151" i="6"/>
  <c r="T151" i="6"/>
  <c r="R151" i="6"/>
  <c r="P151" i="6"/>
  <c r="BK151" i="6"/>
  <c r="J151" i="6"/>
  <c r="BE151" i="6"/>
  <c r="BI148" i="6"/>
  <c r="BH148" i="6"/>
  <c r="BG148" i="6"/>
  <c r="BF148" i="6"/>
  <c r="T148" i="6"/>
  <c r="R148" i="6"/>
  <c r="R147" i="6"/>
  <c r="P148" i="6"/>
  <c r="BK148" i="6"/>
  <c r="BK147" i="6"/>
  <c r="J147" i="6"/>
  <c r="J69" i="6" s="1"/>
  <c r="J148" i="6"/>
  <c r="BE148" i="6" s="1"/>
  <c r="BI145" i="6"/>
  <c r="BH145" i="6"/>
  <c r="BG145" i="6"/>
  <c r="BF145" i="6"/>
  <c r="T145" i="6"/>
  <c r="R145" i="6"/>
  <c r="P145" i="6"/>
  <c r="BK145" i="6"/>
  <c r="J145" i="6"/>
  <c r="BE145" i="6" s="1"/>
  <c r="BI143" i="6"/>
  <c r="BH143" i="6"/>
  <c r="BG143" i="6"/>
  <c r="BF143" i="6"/>
  <c r="T143" i="6"/>
  <c r="R143" i="6"/>
  <c r="P143" i="6"/>
  <c r="BK143" i="6"/>
  <c r="J143" i="6"/>
  <c r="BE143" i="6"/>
  <c r="BI141" i="6"/>
  <c r="BH141" i="6"/>
  <c r="BG141" i="6"/>
  <c r="BF141" i="6"/>
  <c r="T141" i="6"/>
  <c r="R141" i="6"/>
  <c r="P141" i="6"/>
  <c r="BK141" i="6"/>
  <c r="J141" i="6"/>
  <c r="BE141" i="6" s="1"/>
  <c r="BI139" i="6"/>
  <c r="BH139" i="6"/>
  <c r="BG139" i="6"/>
  <c r="BF139" i="6"/>
  <c r="T139" i="6"/>
  <c r="R139" i="6"/>
  <c r="P139" i="6"/>
  <c r="BK139" i="6"/>
  <c r="J139" i="6"/>
  <c r="BE139" i="6"/>
  <c r="BI136" i="6"/>
  <c r="BH136" i="6"/>
  <c r="BG136" i="6"/>
  <c r="BF136" i="6"/>
  <c r="T136" i="6"/>
  <c r="R136" i="6"/>
  <c r="P136" i="6"/>
  <c r="BK136" i="6"/>
  <c r="J136" i="6"/>
  <c r="BE136" i="6" s="1"/>
  <c r="BI134" i="6"/>
  <c r="BH134" i="6"/>
  <c r="BG134" i="6"/>
  <c r="BF134" i="6"/>
  <c r="T134" i="6"/>
  <c r="R134" i="6"/>
  <c r="P134" i="6"/>
  <c r="P126" i="6" s="1"/>
  <c r="BK134" i="6"/>
  <c r="J134" i="6"/>
  <c r="BE134" i="6"/>
  <c r="BI131" i="6"/>
  <c r="BH131" i="6"/>
  <c r="BG131" i="6"/>
  <c r="BF131" i="6"/>
  <c r="T131" i="6"/>
  <c r="T126" i="6" s="1"/>
  <c r="R131" i="6"/>
  <c r="P131" i="6"/>
  <c r="BK131" i="6"/>
  <c r="J131" i="6"/>
  <c r="BE131" i="6" s="1"/>
  <c r="BI127" i="6"/>
  <c r="BH127" i="6"/>
  <c r="BG127" i="6"/>
  <c r="BF127" i="6"/>
  <c r="T127" i="6"/>
  <c r="R127" i="6"/>
  <c r="R126" i="6" s="1"/>
  <c r="P127" i="6"/>
  <c r="BK127" i="6"/>
  <c r="BK126" i="6" s="1"/>
  <c r="J126" i="6" s="1"/>
  <c r="J68" i="6" s="1"/>
  <c r="J127" i="6"/>
  <c r="BE127" i="6"/>
  <c r="BI124" i="6"/>
  <c r="BH124" i="6"/>
  <c r="BG124" i="6"/>
  <c r="BF124" i="6"/>
  <c r="T124" i="6"/>
  <c r="R124" i="6"/>
  <c r="P124" i="6"/>
  <c r="P118" i="6" s="1"/>
  <c r="BK124" i="6"/>
  <c r="J124" i="6"/>
  <c r="BE124" i="6"/>
  <c r="BI122" i="6"/>
  <c r="BH122" i="6"/>
  <c r="BG122" i="6"/>
  <c r="BF122" i="6"/>
  <c r="T122" i="6"/>
  <c r="T118" i="6" s="1"/>
  <c r="R122" i="6"/>
  <c r="P122" i="6"/>
  <c r="BK122" i="6"/>
  <c r="J122" i="6"/>
  <c r="BE122" i="6" s="1"/>
  <c r="BI119" i="6"/>
  <c r="BH119" i="6"/>
  <c r="BG119" i="6"/>
  <c r="BF119" i="6"/>
  <c r="T119" i="6"/>
  <c r="R119" i="6"/>
  <c r="R118" i="6" s="1"/>
  <c r="P119" i="6"/>
  <c r="BK119" i="6"/>
  <c r="BK118" i="6" s="1"/>
  <c r="J118" i="6" s="1"/>
  <c r="J67" i="6" s="1"/>
  <c r="J119" i="6"/>
  <c r="BE119" i="6"/>
  <c r="BI116" i="6"/>
  <c r="BH116" i="6"/>
  <c r="BG116" i="6"/>
  <c r="BF116" i="6"/>
  <c r="T116" i="6"/>
  <c r="R116" i="6"/>
  <c r="P116" i="6"/>
  <c r="BK116" i="6"/>
  <c r="J116" i="6"/>
  <c r="BE116" i="6"/>
  <c r="BI113" i="6"/>
  <c r="BH113" i="6"/>
  <c r="BG113" i="6"/>
  <c r="BF113" i="6"/>
  <c r="T113" i="6"/>
  <c r="R113" i="6"/>
  <c r="P113" i="6"/>
  <c r="BK113" i="6"/>
  <c r="J113" i="6"/>
  <c r="BE113" i="6" s="1"/>
  <c r="BI110" i="6"/>
  <c r="BH110" i="6"/>
  <c r="BG110" i="6"/>
  <c r="BF110" i="6"/>
  <c r="T110" i="6"/>
  <c r="R110" i="6"/>
  <c r="P110" i="6"/>
  <c r="BK110" i="6"/>
  <c r="J110" i="6"/>
  <c r="BE110" i="6"/>
  <c r="BI107" i="6"/>
  <c r="BH107" i="6"/>
  <c r="BG107" i="6"/>
  <c r="BF107" i="6"/>
  <c r="T107" i="6"/>
  <c r="T106" i="6" s="1"/>
  <c r="R107" i="6"/>
  <c r="R106" i="6"/>
  <c r="P107" i="6"/>
  <c r="P106" i="6" s="1"/>
  <c r="BK107" i="6"/>
  <c r="BK106" i="6"/>
  <c r="J106" i="6"/>
  <c r="J66" i="6" s="1"/>
  <c r="J107" i="6"/>
  <c r="BE107" i="6" s="1"/>
  <c r="BI101" i="6"/>
  <c r="BH101" i="6"/>
  <c r="BG101" i="6"/>
  <c r="BF101" i="6"/>
  <c r="T101" i="6"/>
  <c r="R101" i="6"/>
  <c r="P101" i="6"/>
  <c r="BK101" i="6"/>
  <c r="J101" i="6"/>
  <c r="BE101" i="6" s="1"/>
  <c r="BI98" i="6"/>
  <c r="BH98" i="6"/>
  <c r="F38" i="6" s="1"/>
  <c r="BC61" i="1" s="1"/>
  <c r="BG98" i="6"/>
  <c r="BF98" i="6"/>
  <c r="F36" i="6" s="1"/>
  <c r="BA61" i="1" s="1"/>
  <c r="J36" i="6"/>
  <c r="AW61" i="1" s="1"/>
  <c r="T98" i="6"/>
  <c r="T97" i="6" s="1"/>
  <c r="R98" i="6"/>
  <c r="R97" i="6" s="1"/>
  <c r="P98" i="6"/>
  <c r="P97" i="6" s="1"/>
  <c r="BK98" i="6"/>
  <c r="BK97" i="6" s="1"/>
  <c r="J98" i="6"/>
  <c r="BE98" i="6"/>
  <c r="J92" i="6"/>
  <c r="J91" i="6"/>
  <c r="F91" i="6"/>
  <c r="F89" i="6"/>
  <c r="E87" i="6"/>
  <c r="J59" i="6"/>
  <c r="J58" i="6"/>
  <c r="F58" i="6"/>
  <c r="F56" i="6"/>
  <c r="E54" i="6"/>
  <c r="J20" i="6"/>
  <c r="E20" i="6"/>
  <c r="F59" i="6" s="1"/>
  <c r="F92" i="6"/>
  <c r="J19" i="6"/>
  <c r="J14" i="6"/>
  <c r="J56" i="6" s="1"/>
  <c r="J89" i="6"/>
  <c r="E7" i="6"/>
  <c r="E83" i="6"/>
  <c r="E50" i="6"/>
  <c r="J39" i="5"/>
  <c r="J38" i="5"/>
  <c r="AY59" i="1"/>
  <c r="J37" i="5"/>
  <c r="AX59" i="1" s="1"/>
  <c r="BI126" i="5"/>
  <c r="BH126" i="5"/>
  <c r="BG126" i="5"/>
  <c r="BF126" i="5"/>
  <c r="T126" i="5"/>
  <c r="R126" i="5"/>
  <c r="P126" i="5"/>
  <c r="P123" i="5" s="1"/>
  <c r="BK126" i="5"/>
  <c r="J126" i="5"/>
  <c r="BE126" i="5"/>
  <c r="BI125" i="5"/>
  <c r="BH125" i="5"/>
  <c r="BG125" i="5"/>
  <c r="BF125" i="5"/>
  <c r="T125" i="5"/>
  <c r="T123" i="5" s="1"/>
  <c r="R125" i="5"/>
  <c r="P125" i="5"/>
  <c r="BK125" i="5"/>
  <c r="J125" i="5"/>
  <c r="BE125" i="5" s="1"/>
  <c r="BI124" i="5"/>
  <c r="BH124" i="5"/>
  <c r="BG124" i="5"/>
  <c r="BF124" i="5"/>
  <c r="T124" i="5"/>
  <c r="R124" i="5"/>
  <c r="R123" i="5" s="1"/>
  <c r="P124" i="5"/>
  <c r="BK124" i="5"/>
  <c r="BK123" i="5" s="1"/>
  <c r="J123" i="5" s="1"/>
  <c r="J71" i="5" s="1"/>
  <c r="J124" i="5"/>
  <c r="BE124" i="5"/>
  <c r="BI122" i="5"/>
  <c r="BH122" i="5"/>
  <c r="BG122" i="5"/>
  <c r="BF122" i="5"/>
  <c r="T122" i="5"/>
  <c r="R122" i="5"/>
  <c r="P122" i="5"/>
  <c r="P119" i="5" s="1"/>
  <c r="BK122" i="5"/>
  <c r="J122" i="5"/>
  <c r="BE122" i="5"/>
  <c r="BI121" i="5"/>
  <c r="BH121" i="5"/>
  <c r="BG121" i="5"/>
  <c r="BF121" i="5"/>
  <c r="T121" i="5"/>
  <c r="T119" i="5" s="1"/>
  <c r="R121" i="5"/>
  <c r="P121" i="5"/>
  <c r="BK121" i="5"/>
  <c r="J121" i="5"/>
  <c r="BE121" i="5" s="1"/>
  <c r="BI120" i="5"/>
  <c r="BH120" i="5"/>
  <c r="BG120" i="5"/>
  <c r="BF120" i="5"/>
  <c r="T120" i="5"/>
  <c r="R120" i="5"/>
  <c r="R119" i="5" s="1"/>
  <c r="P120" i="5"/>
  <c r="BK120" i="5"/>
  <c r="J120" i="5"/>
  <c r="BE120" i="5"/>
  <c r="BI118" i="5"/>
  <c r="BH118" i="5"/>
  <c r="BG118" i="5"/>
  <c r="BF118" i="5"/>
  <c r="T118" i="5"/>
  <c r="R118" i="5"/>
  <c r="P118" i="5"/>
  <c r="BK118" i="5"/>
  <c r="J118" i="5"/>
  <c r="BE118" i="5"/>
  <c r="BI116" i="5"/>
  <c r="F39" i="5" s="1"/>
  <c r="BD59" i="1" s="1"/>
  <c r="BH116" i="5"/>
  <c r="BG116" i="5"/>
  <c r="BF116" i="5"/>
  <c r="T116" i="5"/>
  <c r="T115" i="5" s="1"/>
  <c r="R116" i="5"/>
  <c r="R115" i="5"/>
  <c r="P116" i="5"/>
  <c r="BK116" i="5"/>
  <c r="BK115" i="5"/>
  <c r="J115" i="5"/>
  <c r="J69" i="5" s="1"/>
  <c r="J116" i="5"/>
  <c r="BE116" i="5" s="1"/>
  <c r="BI113" i="5"/>
  <c r="BH113" i="5"/>
  <c r="BG113" i="5"/>
  <c r="BF113" i="5"/>
  <c r="T113" i="5"/>
  <c r="T112" i="5"/>
  <c r="R113" i="5"/>
  <c r="R112" i="5" s="1"/>
  <c r="P113" i="5"/>
  <c r="P112" i="5"/>
  <c r="BK113" i="5"/>
  <c r="BK112" i="5" s="1"/>
  <c r="J112" i="5" s="1"/>
  <c r="J68" i="5" s="1"/>
  <c r="J113" i="5"/>
  <c r="BE113" i="5" s="1"/>
  <c r="BI111" i="5"/>
  <c r="BH111" i="5"/>
  <c r="BG111" i="5"/>
  <c r="BF111" i="5"/>
  <c r="T111" i="5"/>
  <c r="R111" i="5"/>
  <c r="P111" i="5"/>
  <c r="BK111" i="5"/>
  <c r="J111" i="5"/>
  <c r="BE111" i="5"/>
  <c r="BI110" i="5"/>
  <c r="BH110" i="5"/>
  <c r="BG110" i="5"/>
  <c r="BF110" i="5"/>
  <c r="T110" i="5"/>
  <c r="R110" i="5"/>
  <c r="P110" i="5"/>
  <c r="BK110" i="5"/>
  <c r="J110" i="5"/>
  <c r="BE110" i="5" s="1"/>
  <c r="BI109" i="5"/>
  <c r="BH109" i="5"/>
  <c r="BG109" i="5"/>
  <c r="BF109" i="5"/>
  <c r="T109" i="5"/>
  <c r="R109" i="5"/>
  <c r="P109" i="5"/>
  <c r="BK109" i="5"/>
  <c r="J109" i="5"/>
  <c r="BE109" i="5"/>
  <c r="BI108" i="5"/>
  <c r="BH108" i="5"/>
  <c r="BG108" i="5"/>
  <c r="BF108" i="5"/>
  <c r="T108" i="5"/>
  <c r="R108" i="5"/>
  <c r="P108" i="5"/>
  <c r="BK108" i="5"/>
  <c r="J108" i="5"/>
  <c r="BE108" i="5" s="1"/>
  <c r="BI107" i="5"/>
  <c r="BH107" i="5"/>
  <c r="BG107" i="5"/>
  <c r="BF107" i="5"/>
  <c r="T107" i="5"/>
  <c r="R107" i="5"/>
  <c r="P107" i="5"/>
  <c r="BK107" i="5"/>
  <c r="J107" i="5"/>
  <c r="BE107" i="5"/>
  <c r="BI106" i="5"/>
  <c r="BH106" i="5"/>
  <c r="BG106" i="5"/>
  <c r="BF106" i="5"/>
  <c r="T106" i="5"/>
  <c r="T105" i="5" s="1"/>
  <c r="R106" i="5"/>
  <c r="R105" i="5"/>
  <c r="P106" i="5"/>
  <c r="P105" i="5" s="1"/>
  <c r="BK106" i="5"/>
  <c r="BK105" i="5"/>
  <c r="J105" i="5" s="1"/>
  <c r="J67" i="5" s="1"/>
  <c r="J106" i="5"/>
  <c r="BE106" i="5"/>
  <c r="BI104" i="5"/>
  <c r="BH104" i="5"/>
  <c r="BG104" i="5"/>
  <c r="BF104" i="5"/>
  <c r="T104" i="5"/>
  <c r="R104" i="5"/>
  <c r="P104" i="5"/>
  <c r="BK104" i="5"/>
  <c r="J104" i="5"/>
  <c r="BE104" i="5" s="1"/>
  <c r="BI103" i="5"/>
  <c r="BH103" i="5"/>
  <c r="BG103" i="5"/>
  <c r="BF103" i="5"/>
  <c r="T103" i="5"/>
  <c r="R103" i="5"/>
  <c r="P103" i="5"/>
  <c r="BK103" i="5"/>
  <c r="J103" i="5"/>
  <c r="BE103" i="5"/>
  <c r="BI102" i="5"/>
  <c r="BH102" i="5"/>
  <c r="BG102" i="5"/>
  <c r="BF102" i="5"/>
  <c r="T102" i="5"/>
  <c r="R102" i="5"/>
  <c r="P102" i="5"/>
  <c r="BK102" i="5"/>
  <c r="J102" i="5"/>
  <c r="BE102" i="5" s="1"/>
  <c r="BI101" i="5"/>
  <c r="BH101" i="5"/>
  <c r="BG101" i="5"/>
  <c r="BF101" i="5"/>
  <c r="T101" i="5"/>
  <c r="R101" i="5"/>
  <c r="P101" i="5"/>
  <c r="BK101" i="5"/>
  <c r="J101" i="5"/>
  <c r="BE101" i="5"/>
  <c r="BI100" i="5"/>
  <c r="BH100" i="5"/>
  <c r="BG100" i="5"/>
  <c r="BF100" i="5"/>
  <c r="T100" i="5"/>
  <c r="R100" i="5"/>
  <c r="P100" i="5"/>
  <c r="BK100" i="5"/>
  <c r="J100" i="5"/>
  <c r="BE100" i="5"/>
  <c r="BI99" i="5"/>
  <c r="BH99" i="5"/>
  <c r="BG99" i="5"/>
  <c r="BF99" i="5"/>
  <c r="T99" i="5"/>
  <c r="T98" i="5"/>
  <c r="R99" i="5"/>
  <c r="P99" i="5"/>
  <c r="P98" i="5"/>
  <c r="BK99" i="5"/>
  <c r="BK98" i="5" s="1"/>
  <c r="J98" i="5" s="1"/>
  <c r="J66" i="5" s="1"/>
  <c r="J99" i="5"/>
  <c r="BE99" i="5" s="1"/>
  <c r="BI97" i="5"/>
  <c r="BH97" i="5"/>
  <c r="BG97" i="5"/>
  <c r="BF97" i="5"/>
  <c r="T97" i="5"/>
  <c r="T96" i="5"/>
  <c r="R97" i="5"/>
  <c r="R96" i="5" s="1"/>
  <c r="P97" i="5"/>
  <c r="P96" i="5"/>
  <c r="BK97" i="5"/>
  <c r="BK96" i="5" s="1"/>
  <c r="J96" i="5" s="1"/>
  <c r="J65" i="5" s="1"/>
  <c r="J97" i="5"/>
  <c r="BE97" i="5" s="1"/>
  <c r="BI95" i="5"/>
  <c r="BH95" i="5"/>
  <c r="BG95" i="5"/>
  <c r="BF95" i="5"/>
  <c r="T95" i="5"/>
  <c r="T94" i="5" s="1"/>
  <c r="T93" i="5" s="1"/>
  <c r="R95" i="5"/>
  <c r="R94" i="5" s="1"/>
  <c r="P95" i="5"/>
  <c r="P94" i="5"/>
  <c r="BK95" i="5"/>
  <c r="BK94" i="5"/>
  <c r="J95" i="5"/>
  <c r="BE95" i="5"/>
  <c r="J90" i="5"/>
  <c r="J89" i="5"/>
  <c r="F89" i="5"/>
  <c r="F87" i="5"/>
  <c r="E85" i="5"/>
  <c r="J59" i="5"/>
  <c r="J58" i="5"/>
  <c r="F58" i="5"/>
  <c r="F56" i="5"/>
  <c r="E54" i="5"/>
  <c r="J20" i="5"/>
  <c r="E20" i="5"/>
  <c r="F90" i="5"/>
  <c r="F59" i="5"/>
  <c r="J19" i="5"/>
  <c r="J14" i="5"/>
  <c r="J87" i="5" s="1"/>
  <c r="E7" i="5"/>
  <c r="E81" i="5" s="1"/>
  <c r="E50" i="5"/>
  <c r="J106" i="4"/>
  <c r="J65" i="4" s="1"/>
  <c r="J39" i="4"/>
  <c r="J38" i="4"/>
  <c r="AY58" i="1"/>
  <c r="J37" i="4"/>
  <c r="AX58" i="1" s="1"/>
  <c r="BI396" i="4"/>
  <c r="BH396" i="4"/>
  <c r="BG396" i="4"/>
  <c r="BF396" i="4"/>
  <c r="T396" i="4"/>
  <c r="T395" i="4"/>
  <c r="R396" i="4"/>
  <c r="R395" i="4" s="1"/>
  <c r="P396" i="4"/>
  <c r="P395" i="4"/>
  <c r="BK396" i="4"/>
  <c r="BK395" i="4" s="1"/>
  <c r="J395" i="4" s="1"/>
  <c r="J82" i="4" s="1"/>
  <c r="J396" i="4"/>
  <c r="BE396" i="4"/>
  <c r="BI393" i="4"/>
  <c r="BH393" i="4"/>
  <c r="BG393" i="4"/>
  <c r="BF393" i="4"/>
  <c r="T393" i="4"/>
  <c r="R393" i="4"/>
  <c r="P393" i="4"/>
  <c r="BK393" i="4"/>
  <c r="J393" i="4"/>
  <c r="BE393" i="4"/>
  <c r="BI391" i="4"/>
  <c r="BH391" i="4"/>
  <c r="BG391" i="4"/>
  <c r="BF391" i="4"/>
  <c r="T391" i="4"/>
  <c r="R391" i="4"/>
  <c r="P391" i="4"/>
  <c r="BK391" i="4"/>
  <c r="J391" i="4"/>
  <c r="BE391" i="4" s="1"/>
  <c r="BI389" i="4"/>
  <c r="BH389" i="4"/>
  <c r="BG389" i="4"/>
  <c r="BF389" i="4"/>
  <c r="T389" i="4"/>
  <c r="R389" i="4"/>
  <c r="P389" i="4"/>
  <c r="BK389" i="4"/>
  <c r="J389" i="4"/>
  <c r="BE389" i="4"/>
  <c r="BI386" i="4"/>
  <c r="BH386" i="4"/>
  <c r="BG386" i="4"/>
  <c r="BF386" i="4"/>
  <c r="T386" i="4"/>
  <c r="R386" i="4"/>
  <c r="P386" i="4"/>
  <c r="BK386" i="4"/>
  <c r="J386" i="4"/>
  <c r="BE386" i="4" s="1"/>
  <c r="BI384" i="4"/>
  <c r="BH384" i="4"/>
  <c r="BG384" i="4"/>
  <c r="BF384" i="4"/>
  <c r="T384" i="4"/>
  <c r="R384" i="4"/>
  <c r="R383" i="4" s="1"/>
  <c r="P384" i="4"/>
  <c r="BK384" i="4"/>
  <c r="BK383" i="4" s="1"/>
  <c r="J383" i="4" s="1"/>
  <c r="J81" i="4" s="1"/>
  <c r="J384" i="4"/>
  <c r="BE384" i="4"/>
  <c r="BI381" i="4"/>
  <c r="BH381" i="4"/>
  <c r="BG381" i="4"/>
  <c r="BF381" i="4"/>
  <c r="T381" i="4"/>
  <c r="R381" i="4"/>
  <c r="P381" i="4"/>
  <c r="BK381" i="4"/>
  <c r="J381" i="4"/>
  <c r="BE381" i="4"/>
  <c r="BI379" i="4"/>
  <c r="BH379" i="4"/>
  <c r="BG379" i="4"/>
  <c r="BF379" i="4"/>
  <c r="T379" i="4"/>
  <c r="R379" i="4"/>
  <c r="P379" i="4"/>
  <c r="BK379" i="4"/>
  <c r="J379" i="4"/>
  <c r="BE379" i="4" s="1"/>
  <c r="BI377" i="4"/>
  <c r="BH377" i="4"/>
  <c r="BG377" i="4"/>
  <c r="BF377" i="4"/>
  <c r="T377" i="4"/>
  <c r="R377" i="4"/>
  <c r="P377" i="4"/>
  <c r="BK377" i="4"/>
  <c r="J377" i="4"/>
  <c r="BE377" i="4"/>
  <c r="BI367" i="4"/>
  <c r="BH367" i="4"/>
  <c r="BG367" i="4"/>
  <c r="BF367" i="4"/>
  <c r="T367" i="4"/>
  <c r="R367" i="4"/>
  <c r="P367" i="4"/>
  <c r="BK367" i="4"/>
  <c r="J367" i="4"/>
  <c r="BE367" i="4" s="1"/>
  <c r="BI365" i="4"/>
  <c r="BH365" i="4"/>
  <c r="BG365" i="4"/>
  <c r="BF365" i="4"/>
  <c r="T365" i="4"/>
  <c r="R365" i="4"/>
  <c r="P365" i="4"/>
  <c r="BK365" i="4"/>
  <c r="J365" i="4"/>
  <c r="BE365" i="4"/>
  <c r="BI363" i="4"/>
  <c r="BH363" i="4"/>
  <c r="BG363" i="4"/>
  <c r="BF363" i="4"/>
  <c r="T363" i="4"/>
  <c r="R363" i="4"/>
  <c r="P363" i="4"/>
  <c r="BK363" i="4"/>
  <c r="J363" i="4"/>
  <c r="BE363" i="4" s="1"/>
  <c r="BI361" i="4"/>
  <c r="BH361" i="4"/>
  <c r="BG361" i="4"/>
  <c r="BF361" i="4"/>
  <c r="T361" i="4"/>
  <c r="R361" i="4"/>
  <c r="P361" i="4"/>
  <c r="BK361" i="4"/>
  <c r="J361" i="4"/>
  <c r="BE361" i="4"/>
  <c r="BI359" i="4"/>
  <c r="BH359" i="4"/>
  <c r="BG359" i="4"/>
  <c r="BF359" i="4"/>
  <c r="T359" i="4"/>
  <c r="R359" i="4"/>
  <c r="P359" i="4"/>
  <c r="BK359" i="4"/>
  <c r="J359" i="4"/>
  <c r="BE359" i="4" s="1"/>
  <c r="BI357" i="4"/>
  <c r="BH357" i="4"/>
  <c r="BG357" i="4"/>
  <c r="BF357" i="4"/>
  <c r="T357" i="4"/>
  <c r="R357" i="4"/>
  <c r="R356" i="4" s="1"/>
  <c r="P357" i="4"/>
  <c r="BK357" i="4"/>
  <c r="BK356" i="4" s="1"/>
  <c r="J356" i="4" s="1"/>
  <c r="J80" i="4" s="1"/>
  <c r="J357" i="4"/>
  <c r="BE357" i="4"/>
  <c r="BI354" i="4"/>
  <c r="BH354" i="4"/>
  <c r="BG354" i="4"/>
  <c r="BF354" i="4"/>
  <c r="T354" i="4"/>
  <c r="R354" i="4"/>
  <c r="P354" i="4"/>
  <c r="BK354" i="4"/>
  <c r="J354" i="4"/>
  <c r="BE354" i="4"/>
  <c r="BI352" i="4"/>
  <c r="BH352" i="4"/>
  <c r="BG352" i="4"/>
  <c r="BF352" i="4"/>
  <c r="T352" i="4"/>
  <c r="R352" i="4"/>
  <c r="P352" i="4"/>
  <c r="BK352" i="4"/>
  <c r="J352" i="4"/>
  <c r="BE352" i="4" s="1"/>
  <c r="BI350" i="4"/>
  <c r="BH350" i="4"/>
  <c r="BG350" i="4"/>
  <c r="BF350" i="4"/>
  <c r="T350" i="4"/>
  <c r="R350" i="4"/>
  <c r="P350" i="4"/>
  <c r="BK350" i="4"/>
  <c r="J350" i="4"/>
  <c r="BE350" i="4"/>
  <c r="BI348" i="4"/>
  <c r="BH348" i="4"/>
  <c r="BG348" i="4"/>
  <c r="BF348" i="4"/>
  <c r="T348" i="4"/>
  <c r="R348" i="4"/>
  <c r="P348" i="4"/>
  <c r="BK348" i="4"/>
  <c r="J348" i="4"/>
  <c r="BE348" i="4" s="1"/>
  <c r="BI346" i="4"/>
  <c r="BH346" i="4"/>
  <c r="BG346" i="4"/>
  <c r="BF346" i="4"/>
  <c r="T346" i="4"/>
  <c r="R346" i="4"/>
  <c r="P346" i="4"/>
  <c r="BK346" i="4"/>
  <c r="J346" i="4"/>
  <c r="BE346" i="4"/>
  <c r="BI344" i="4"/>
  <c r="BH344" i="4"/>
  <c r="BG344" i="4"/>
  <c r="BF344" i="4"/>
  <c r="T344" i="4"/>
  <c r="R344" i="4"/>
  <c r="P344" i="4"/>
  <c r="BK344" i="4"/>
  <c r="J344" i="4"/>
  <c r="BE344" i="4" s="1"/>
  <c r="BI342" i="4"/>
  <c r="BH342" i="4"/>
  <c r="BG342" i="4"/>
  <c r="BF342" i="4"/>
  <c r="T342" i="4"/>
  <c r="R342" i="4"/>
  <c r="R341" i="4" s="1"/>
  <c r="P342" i="4"/>
  <c r="BK342" i="4"/>
  <c r="BK341" i="4" s="1"/>
  <c r="J341" i="4" s="1"/>
  <c r="J79" i="4" s="1"/>
  <c r="J342" i="4"/>
  <c r="BE342" i="4"/>
  <c r="BI339" i="4"/>
  <c r="BH339" i="4"/>
  <c r="BG339" i="4"/>
  <c r="BF339" i="4"/>
  <c r="T339" i="4"/>
  <c r="R339" i="4"/>
  <c r="P339" i="4"/>
  <c r="BK339" i="4"/>
  <c r="J339" i="4"/>
  <c r="BE339" i="4"/>
  <c r="BI334" i="4"/>
  <c r="BH334" i="4"/>
  <c r="BG334" i="4"/>
  <c r="BF334" i="4"/>
  <c r="T334" i="4"/>
  <c r="R334" i="4"/>
  <c r="P334" i="4"/>
  <c r="BK334" i="4"/>
  <c r="J334" i="4"/>
  <c r="BE334" i="4" s="1"/>
  <c r="BI329" i="4"/>
  <c r="BH329" i="4"/>
  <c r="BG329" i="4"/>
  <c r="BF329" i="4"/>
  <c r="T329" i="4"/>
  <c r="R329" i="4"/>
  <c r="P329" i="4"/>
  <c r="BK329" i="4"/>
  <c r="J329" i="4"/>
  <c r="BE329" i="4"/>
  <c r="BI325" i="4"/>
  <c r="BH325" i="4"/>
  <c r="BG325" i="4"/>
  <c r="BF325" i="4"/>
  <c r="T325" i="4"/>
  <c r="R325" i="4"/>
  <c r="P325" i="4"/>
  <c r="BK325" i="4"/>
  <c r="J325" i="4"/>
  <c r="BE325" i="4" s="1"/>
  <c r="BI321" i="4"/>
  <c r="BH321" i="4"/>
  <c r="BG321" i="4"/>
  <c r="BF321" i="4"/>
  <c r="T321" i="4"/>
  <c r="R321" i="4"/>
  <c r="P321" i="4"/>
  <c r="BK321" i="4"/>
  <c r="J321" i="4"/>
  <c r="BE321" i="4"/>
  <c r="BI316" i="4"/>
  <c r="BH316" i="4"/>
  <c r="BG316" i="4"/>
  <c r="BF316" i="4"/>
  <c r="T316" i="4"/>
  <c r="R316" i="4"/>
  <c r="P316" i="4"/>
  <c r="BK316" i="4"/>
  <c r="J316" i="4"/>
  <c r="BE316" i="4" s="1"/>
  <c r="BI312" i="4"/>
  <c r="BH312" i="4"/>
  <c r="BG312" i="4"/>
  <c r="BF312" i="4"/>
  <c r="T312" i="4"/>
  <c r="R312" i="4"/>
  <c r="P312" i="4"/>
  <c r="BK312" i="4"/>
  <c r="J312" i="4"/>
  <c r="BE312" i="4"/>
  <c r="BI308" i="4"/>
  <c r="BH308" i="4"/>
  <c r="BG308" i="4"/>
  <c r="BF308" i="4"/>
  <c r="T308" i="4"/>
  <c r="R308" i="4"/>
  <c r="P308" i="4"/>
  <c r="BK308" i="4"/>
  <c r="J308" i="4"/>
  <c r="BE308" i="4" s="1"/>
  <c r="BI303" i="4"/>
  <c r="BH303" i="4"/>
  <c r="BG303" i="4"/>
  <c r="BF303" i="4"/>
  <c r="T303" i="4"/>
  <c r="R303" i="4"/>
  <c r="P303" i="4"/>
  <c r="BK303" i="4"/>
  <c r="J303" i="4"/>
  <c r="BE303" i="4"/>
  <c r="BI298" i="4"/>
  <c r="BH298" i="4"/>
  <c r="BG298" i="4"/>
  <c r="BF298" i="4"/>
  <c r="T298" i="4"/>
  <c r="R298" i="4"/>
  <c r="P298" i="4"/>
  <c r="BK298" i="4"/>
  <c r="J298" i="4"/>
  <c r="BE298" i="4" s="1"/>
  <c r="BI295" i="4"/>
  <c r="BH295" i="4"/>
  <c r="BG295" i="4"/>
  <c r="BF295" i="4"/>
  <c r="T295" i="4"/>
  <c r="R295" i="4"/>
  <c r="P295" i="4"/>
  <c r="BK295" i="4"/>
  <c r="J295" i="4"/>
  <c r="BE295" i="4"/>
  <c r="BI290" i="4"/>
  <c r="BH290" i="4"/>
  <c r="BG290" i="4"/>
  <c r="BF290" i="4"/>
  <c r="T290" i="4"/>
  <c r="R290" i="4"/>
  <c r="R289" i="4"/>
  <c r="P290" i="4"/>
  <c r="BK290" i="4"/>
  <c r="BK289" i="4"/>
  <c r="J289" i="4"/>
  <c r="J78" i="4" s="1"/>
  <c r="J290" i="4"/>
  <c r="BE290" i="4" s="1"/>
  <c r="BI287" i="4"/>
  <c r="BH287" i="4"/>
  <c r="BG287" i="4"/>
  <c r="BF287" i="4"/>
  <c r="T287" i="4"/>
  <c r="R287" i="4"/>
  <c r="P287" i="4"/>
  <c r="BK287" i="4"/>
  <c r="J287" i="4"/>
  <c r="BE287" i="4" s="1"/>
  <c r="BI282" i="4"/>
  <c r="BH282" i="4"/>
  <c r="BG282" i="4"/>
  <c r="BF282" i="4"/>
  <c r="T282" i="4"/>
  <c r="R282" i="4"/>
  <c r="P282" i="4"/>
  <c r="BK282" i="4"/>
  <c r="J282" i="4"/>
  <c r="BE282" i="4"/>
  <c r="BI277" i="4"/>
  <c r="BH277" i="4"/>
  <c r="BG277" i="4"/>
  <c r="BF277" i="4"/>
  <c r="T277" i="4"/>
  <c r="R277" i="4"/>
  <c r="R276" i="4"/>
  <c r="P277" i="4"/>
  <c r="P276" i="4" s="1"/>
  <c r="BK277" i="4"/>
  <c r="BK276" i="4"/>
  <c r="J276" i="4"/>
  <c r="J77" i="4" s="1"/>
  <c r="J277" i="4"/>
  <c r="BE277" i="4" s="1"/>
  <c r="BI274" i="4"/>
  <c r="BH274" i="4"/>
  <c r="BG274" i="4"/>
  <c r="BF274" i="4"/>
  <c r="T274" i="4"/>
  <c r="R274" i="4"/>
  <c r="P274" i="4"/>
  <c r="BK274" i="4"/>
  <c r="J274" i="4"/>
  <c r="BE274" i="4" s="1"/>
  <c r="BI272" i="4"/>
  <c r="BH272" i="4"/>
  <c r="BG272" i="4"/>
  <c r="BF272" i="4"/>
  <c r="T272" i="4"/>
  <c r="R272" i="4"/>
  <c r="P272" i="4"/>
  <c r="BK272" i="4"/>
  <c r="J272" i="4"/>
  <c r="BE272" i="4"/>
  <c r="BI271" i="4"/>
  <c r="BH271" i="4"/>
  <c r="BG271" i="4"/>
  <c r="BF271" i="4"/>
  <c r="T271" i="4"/>
  <c r="R271" i="4"/>
  <c r="P271" i="4"/>
  <c r="BK271" i="4"/>
  <c r="J271" i="4"/>
  <c r="BE271" i="4" s="1"/>
  <c r="BI269" i="4"/>
  <c r="BH269" i="4"/>
  <c r="BG269" i="4"/>
  <c r="BF269" i="4"/>
  <c r="T269" i="4"/>
  <c r="R269" i="4"/>
  <c r="P269" i="4"/>
  <c r="BK269" i="4"/>
  <c r="J269" i="4"/>
  <c r="BE269" i="4"/>
  <c r="BI268" i="4"/>
  <c r="BH268" i="4"/>
  <c r="BG268" i="4"/>
  <c r="BF268" i="4"/>
  <c r="T268" i="4"/>
  <c r="R268" i="4"/>
  <c r="P268" i="4"/>
  <c r="BK268" i="4"/>
  <c r="J268" i="4"/>
  <c r="BE268" i="4" s="1"/>
  <c r="BI267" i="4"/>
  <c r="BH267" i="4"/>
  <c r="BG267" i="4"/>
  <c r="BF267" i="4"/>
  <c r="T267" i="4"/>
  <c r="R267" i="4"/>
  <c r="P267" i="4"/>
  <c r="BK267" i="4"/>
  <c r="J267" i="4"/>
  <c r="BE267" i="4"/>
  <c r="BI266" i="4"/>
  <c r="BH266" i="4"/>
  <c r="BG266" i="4"/>
  <c r="BF266" i="4"/>
  <c r="T266" i="4"/>
  <c r="R266" i="4"/>
  <c r="P266" i="4"/>
  <c r="BK266" i="4"/>
  <c r="J266" i="4"/>
  <c r="BE266" i="4" s="1"/>
  <c r="BI264" i="4"/>
  <c r="BH264" i="4"/>
  <c r="BG264" i="4"/>
  <c r="BF264" i="4"/>
  <c r="T264" i="4"/>
  <c r="R264" i="4"/>
  <c r="P264" i="4"/>
  <c r="BK264" i="4"/>
  <c r="J264" i="4"/>
  <c r="BE264" i="4"/>
  <c r="BI260" i="4"/>
  <c r="BH260" i="4"/>
  <c r="BG260" i="4"/>
  <c r="BF260" i="4"/>
  <c r="T260" i="4"/>
  <c r="R260" i="4"/>
  <c r="P260" i="4"/>
  <c r="BK260" i="4"/>
  <c r="J260" i="4"/>
  <c r="BE260" i="4" s="1"/>
  <c r="BI257" i="4"/>
  <c r="BH257" i="4"/>
  <c r="BG257" i="4"/>
  <c r="BF257" i="4"/>
  <c r="T257" i="4"/>
  <c r="R257" i="4"/>
  <c r="P257" i="4"/>
  <c r="BK257" i="4"/>
  <c r="J257" i="4"/>
  <c r="BE257" i="4"/>
  <c r="BI254" i="4"/>
  <c r="BH254" i="4"/>
  <c r="BG254" i="4"/>
  <c r="BF254" i="4"/>
  <c r="T254" i="4"/>
  <c r="T253" i="4" s="1"/>
  <c r="R254" i="4"/>
  <c r="R253" i="4"/>
  <c r="P254" i="4"/>
  <c r="BK254" i="4"/>
  <c r="BK253" i="4"/>
  <c r="J253" i="4"/>
  <c r="J76" i="4" s="1"/>
  <c r="J254" i="4"/>
  <c r="BE254" i="4" s="1"/>
  <c r="BI251" i="4"/>
  <c r="BH251" i="4"/>
  <c r="BG251" i="4"/>
  <c r="BF251" i="4"/>
  <c r="T251" i="4"/>
  <c r="R251" i="4"/>
  <c r="P251" i="4"/>
  <c r="BK251" i="4"/>
  <c r="J251" i="4"/>
  <c r="BE251" i="4" s="1"/>
  <c r="BI249" i="4"/>
  <c r="BH249" i="4"/>
  <c r="BG249" i="4"/>
  <c r="BF249" i="4"/>
  <c r="T249" i="4"/>
  <c r="R249" i="4"/>
  <c r="P249" i="4"/>
  <c r="BK249" i="4"/>
  <c r="J249" i="4"/>
  <c r="BE249" i="4"/>
  <c r="BI247" i="4"/>
  <c r="BH247" i="4"/>
  <c r="BG247" i="4"/>
  <c r="BF247" i="4"/>
  <c r="T247" i="4"/>
  <c r="R247" i="4"/>
  <c r="R246" i="4"/>
  <c r="P247" i="4"/>
  <c r="BK247" i="4"/>
  <c r="BK246" i="4"/>
  <c r="J246" i="4"/>
  <c r="J75" i="4" s="1"/>
  <c r="J247" i="4"/>
  <c r="BE247" i="4" s="1"/>
  <c r="BI245" i="4"/>
  <c r="BH245" i="4"/>
  <c r="BG245" i="4"/>
  <c r="BF245" i="4"/>
  <c r="T245" i="4"/>
  <c r="R245" i="4"/>
  <c r="P245" i="4"/>
  <c r="BK245" i="4"/>
  <c r="J245" i="4"/>
  <c r="BE245" i="4" s="1"/>
  <c r="BI244" i="4"/>
  <c r="BH244" i="4"/>
  <c r="BG244" i="4"/>
  <c r="BF244" i="4"/>
  <c r="T244" i="4"/>
  <c r="R244" i="4"/>
  <c r="P244" i="4"/>
  <c r="P241" i="4" s="1"/>
  <c r="BK244" i="4"/>
  <c r="J244" i="4"/>
  <c r="BE244" i="4"/>
  <c r="BI243" i="4"/>
  <c r="BH243" i="4"/>
  <c r="BG243" i="4"/>
  <c r="BF243" i="4"/>
  <c r="T243" i="4"/>
  <c r="R243" i="4"/>
  <c r="P243" i="4"/>
  <c r="BK243" i="4"/>
  <c r="J243" i="4"/>
  <c r="BE243" i="4" s="1"/>
  <c r="BI242" i="4"/>
  <c r="BH242" i="4"/>
  <c r="BG242" i="4"/>
  <c r="BF242" i="4"/>
  <c r="T242" i="4"/>
  <c r="R242" i="4"/>
  <c r="R241" i="4" s="1"/>
  <c r="P242" i="4"/>
  <c r="BK242" i="4"/>
  <c r="BK241" i="4" s="1"/>
  <c r="J241" i="4" s="1"/>
  <c r="J74" i="4" s="1"/>
  <c r="J242" i="4"/>
  <c r="BE242" i="4"/>
  <c r="BI238" i="4"/>
  <c r="BH238" i="4"/>
  <c r="BG238" i="4"/>
  <c r="BF238" i="4"/>
  <c r="T238" i="4"/>
  <c r="T237" i="4"/>
  <c r="R238" i="4"/>
  <c r="R237" i="4" s="1"/>
  <c r="P238" i="4"/>
  <c r="P237" i="4"/>
  <c r="BK238" i="4"/>
  <c r="BK237" i="4" s="1"/>
  <c r="J237" i="4" s="1"/>
  <c r="J73" i="4" s="1"/>
  <c r="J238" i="4"/>
  <c r="BE238" i="4"/>
  <c r="BI236" i="4"/>
  <c r="BH236" i="4"/>
  <c r="BG236" i="4"/>
  <c r="BF236" i="4"/>
  <c r="T236" i="4"/>
  <c r="R236" i="4"/>
  <c r="P236" i="4"/>
  <c r="P234" i="4" s="1"/>
  <c r="BK236" i="4"/>
  <c r="J236" i="4"/>
  <c r="BE236" i="4"/>
  <c r="BI235" i="4"/>
  <c r="BH235" i="4"/>
  <c r="BG235" i="4"/>
  <c r="BF235" i="4"/>
  <c r="T235" i="4"/>
  <c r="T234" i="4" s="1"/>
  <c r="R235" i="4"/>
  <c r="R234" i="4"/>
  <c r="P235" i="4"/>
  <c r="BK235" i="4"/>
  <c r="BK234" i="4" s="1"/>
  <c r="J234" i="4" s="1"/>
  <c r="J72" i="4" s="1"/>
  <c r="J235" i="4"/>
  <c r="BE235" i="4"/>
  <c r="BI231" i="4"/>
  <c r="BH231" i="4"/>
  <c r="BG231" i="4"/>
  <c r="BF231" i="4"/>
  <c r="T231" i="4"/>
  <c r="T230" i="4"/>
  <c r="R231" i="4"/>
  <c r="R230" i="4" s="1"/>
  <c r="P231" i="4"/>
  <c r="P230" i="4"/>
  <c r="BK231" i="4"/>
  <c r="BK230" i="4" s="1"/>
  <c r="J230" i="4" s="1"/>
  <c r="J70" i="4" s="1"/>
  <c r="J231" i="4"/>
  <c r="BE231" i="4"/>
  <c r="BI227" i="4"/>
  <c r="BH227" i="4"/>
  <c r="BG227" i="4"/>
  <c r="BF227" i="4"/>
  <c r="T227" i="4"/>
  <c r="R227" i="4"/>
  <c r="P227" i="4"/>
  <c r="BK227" i="4"/>
  <c r="J227" i="4"/>
  <c r="BE227" i="4"/>
  <c r="BI225" i="4"/>
  <c r="BH225" i="4"/>
  <c r="BG225" i="4"/>
  <c r="BF225" i="4"/>
  <c r="T225" i="4"/>
  <c r="R225" i="4"/>
  <c r="P225" i="4"/>
  <c r="BK225" i="4"/>
  <c r="J225" i="4"/>
  <c r="BE225" i="4" s="1"/>
  <c r="BI223" i="4"/>
  <c r="BH223" i="4"/>
  <c r="BG223" i="4"/>
  <c r="BF223" i="4"/>
  <c r="T223" i="4"/>
  <c r="R223" i="4"/>
  <c r="P223" i="4"/>
  <c r="BK223" i="4"/>
  <c r="J223" i="4"/>
  <c r="BE223" i="4"/>
  <c r="BI219" i="4"/>
  <c r="BH219" i="4"/>
  <c r="BG219" i="4"/>
  <c r="BF219" i="4"/>
  <c r="T219" i="4"/>
  <c r="R219" i="4"/>
  <c r="P219" i="4"/>
  <c r="BK219" i="4"/>
  <c r="J219" i="4"/>
  <c r="BE219" i="4" s="1"/>
  <c r="BI217" i="4"/>
  <c r="BH217" i="4"/>
  <c r="BG217" i="4"/>
  <c r="BF217" i="4"/>
  <c r="T217" i="4"/>
  <c r="R217" i="4"/>
  <c r="R216" i="4" s="1"/>
  <c r="P217" i="4"/>
  <c r="BK217" i="4"/>
  <c r="BK216" i="4" s="1"/>
  <c r="J216" i="4" s="1"/>
  <c r="J69" i="4" s="1"/>
  <c r="J217" i="4"/>
  <c r="BE217" i="4"/>
  <c r="BI213" i="4"/>
  <c r="BH213" i="4"/>
  <c r="BG213" i="4"/>
  <c r="BF213" i="4"/>
  <c r="T213" i="4"/>
  <c r="R213" i="4"/>
  <c r="P213" i="4"/>
  <c r="BK213" i="4"/>
  <c r="J213" i="4"/>
  <c r="BE213" i="4"/>
  <c r="BI208" i="4"/>
  <c r="BH208" i="4"/>
  <c r="BG208" i="4"/>
  <c r="BF208" i="4"/>
  <c r="T208" i="4"/>
  <c r="R208" i="4"/>
  <c r="P208" i="4"/>
  <c r="BK208" i="4"/>
  <c r="J208" i="4"/>
  <c r="BE208" i="4" s="1"/>
  <c r="BI201" i="4"/>
  <c r="BH201" i="4"/>
  <c r="BG201" i="4"/>
  <c r="BF201" i="4"/>
  <c r="T201" i="4"/>
  <c r="R201" i="4"/>
  <c r="P201" i="4"/>
  <c r="BK201" i="4"/>
  <c r="J201" i="4"/>
  <c r="BE201" i="4"/>
  <c r="BI193" i="4"/>
  <c r="BH193" i="4"/>
  <c r="BG193" i="4"/>
  <c r="BF193" i="4"/>
  <c r="T193" i="4"/>
  <c r="R193" i="4"/>
  <c r="P193" i="4"/>
  <c r="BK193" i="4"/>
  <c r="J193" i="4"/>
  <c r="BE193" i="4" s="1"/>
  <c r="BI189" i="4"/>
  <c r="BH189" i="4"/>
  <c r="BG189" i="4"/>
  <c r="BF189" i="4"/>
  <c r="T189" i="4"/>
  <c r="R189" i="4"/>
  <c r="P189" i="4"/>
  <c r="BK189" i="4"/>
  <c r="J189" i="4"/>
  <c r="BE189" i="4"/>
  <c r="BI187" i="4"/>
  <c r="BH187" i="4"/>
  <c r="BG187" i="4"/>
  <c r="BF187" i="4"/>
  <c r="T187" i="4"/>
  <c r="R187" i="4"/>
  <c r="P187" i="4"/>
  <c r="BK187" i="4"/>
  <c r="J187" i="4"/>
  <c r="BE187" i="4" s="1"/>
  <c r="BI184" i="4"/>
  <c r="BH184" i="4"/>
  <c r="BG184" i="4"/>
  <c r="BF184" i="4"/>
  <c r="T184" i="4"/>
  <c r="R184" i="4"/>
  <c r="P184" i="4"/>
  <c r="BK184" i="4"/>
  <c r="J184" i="4"/>
  <c r="BE184" i="4"/>
  <c r="BI178" i="4"/>
  <c r="BH178" i="4"/>
  <c r="BG178" i="4"/>
  <c r="BF178" i="4"/>
  <c r="T178" i="4"/>
  <c r="R178" i="4"/>
  <c r="P178" i="4"/>
  <c r="BK178" i="4"/>
  <c r="J178" i="4"/>
  <c r="BE178" i="4" s="1"/>
  <c r="BI176" i="4"/>
  <c r="BH176" i="4"/>
  <c r="BG176" i="4"/>
  <c r="BF176" i="4"/>
  <c r="T176" i="4"/>
  <c r="R176" i="4"/>
  <c r="P176" i="4"/>
  <c r="BK176" i="4"/>
  <c r="J176" i="4"/>
  <c r="BE176" i="4"/>
  <c r="BI170" i="4"/>
  <c r="BH170" i="4"/>
  <c r="BG170" i="4"/>
  <c r="BF170" i="4"/>
  <c r="T170" i="4"/>
  <c r="R170" i="4"/>
  <c r="P170" i="4"/>
  <c r="BK170" i="4"/>
  <c r="J170" i="4"/>
  <c r="BE170" i="4" s="1"/>
  <c r="BI164" i="4"/>
  <c r="BH164" i="4"/>
  <c r="BG164" i="4"/>
  <c r="BF164" i="4"/>
  <c r="T164" i="4"/>
  <c r="R164" i="4"/>
  <c r="P164" i="4"/>
  <c r="BK164" i="4"/>
  <c r="J164" i="4"/>
  <c r="BE164" i="4"/>
  <c r="BI159" i="4"/>
  <c r="BH159" i="4"/>
  <c r="BG159" i="4"/>
  <c r="BF159" i="4"/>
  <c r="T159" i="4"/>
  <c r="R159" i="4"/>
  <c r="P159" i="4"/>
  <c r="BK159" i="4"/>
  <c r="J159" i="4"/>
  <c r="BE159" i="4" s="1"/>
  <c r="BI154" i="4"/>
  <c r="BH154" i="4"/>
  <c r="BG154" i="4"/>
  <c r="BF154" i="4"/>
  <c r="T154" i="4"/>
  <c r="R154" i="4"/>
  <c r="P154" i="4"/>
  <c r="BK154" i="4"/>
  <c r="J154" i="4"/>
  <c r="BE154" i="4"/>
  <c r="BI149" i="4"/>
  <c r="BH149" i="4"/>
  <c r="BG149" i="4"/>
  <c r="BF149" i="4"/>
  <c r="T149" i="4"/>
  <c r="R149" i="4"/>
  <c r="R148" i="4"/>
  <c r="P149" i="4"/>
  <c r="P148" i="4" s="1"/>
  <c r="BK149" i="4"/>
  <c r="BK148" i="4"/>
  <c r="J148" i="4"/>
  <c r="J68" i="4" s="1"/>
  <c r="J149" i="4"/>
  <c r="BE149" i="4" s="1"/>
  <c r="BI142" i="4"/>
  <c r="BH142" i="4"/>
  <c r="BG142" i="4"/>
  <c r="BF142" i="4"/>
  <c r="T142" i="4"/>
  <c r="R142" i="4"/>
  <c r="P142" i="4"/>
  <c r="BK142" i="4"/>
  <c r="J142" i="4"/>
  <c r="BE142" i="4" s="1"/>
  <c r="BI136" i="4"/>
  <c r="BH136" i="4"/>
  <c r="BG136" i="4"/>
  <c r="BF136" i="4"/>
  <c r="T136" i="4"/>
  <c r="R136" i="4"/>
  <c r="P136" i="4"/>
  <c r="BK136" i="4"/>
  <c r="J136" i="4"/>
  <c r="BE136" i="4"/>
  <c r="BI133" i="4"/>
  <c r="BH133" i="4"/>
  <c r="BG133" i="4"/>
  <c r="BF133" i="4"/>
  <c r="T133" i="4"/>
  <c r="R133" i="4"/>
  <c r="P133" i="4"/>
  <c r="BK133" i="4"/>
  <c r="J133" i="4"/>
  <c r="BE133" i="4" s="1"/>
  <c r="BI130" i="4"/>
  <c r="BH130" i="4"/>
  <c r="BG130" i="4"/>
  <c r="BF130" i="4"/>
  <c r="T130" i="4"/>
  <c r="R130" i="4"/>
  <c r="P130" i="4"/>
  <c r="BK130" i="4"/>
  <c r="J130" i="4"/>
  <c r="BE130" i="4"/>
  <c r="BI127" i="4"/>
  <c r="BH127" i="4"/>
  <c r="BG127" i="4"/>
  <c r="BF127" i="4"/>
  <c r="T127" i="4"/>
  <c r="R127" i="4"/>
  <c r="P127" i="4"/>
  <c r="BK127" i="4"/>
  <c r="J127" i="4"/>
  <c r="BE127" i="4" s="1"/>
  <c r="BI124" i="4"/>
  <c r="BH124" i="4"/>
  <c r="BG124" i="4"/>
  <c r="BF124" i="4"/>
  <c r="T124" i="4"/>
  <c r="R124" i="4"/>
  <c r="P124" i="4"/>
  <c r="BK124" i="4"/>
  <c r="J124" i="4"/>
  <c r="BE124" i="4"/>
  <c r="BI118" i="4"/>
  <c r="BH118" i="4"/>
  <c r="BG118" i="4"/>
  <c r="BF118" i="4"/>
  <c r="T118" i="4"/>
  <c r="R118" i="4"/>
  <c r="P118" i="4"/>
  <c r="BK118" i="4"/>
  <c r="J118" i="4"/>
  <c r="BE118" i="4" s="1"/>
  <c r="BI112" i="4"/>
  <c r="BH112" i="4"/>
  <c r="F38" i="4" s="1"/>
  <c r="BC58" i="1" s="1"/>
  <c r="BG112" i="4"/>
  <c r="BF112" i="4"/>
  <c r="T112" i="4"/>
  <c r="R112" i="4"/>
  <c r="R111" i="4" s="1"/>
  <c r="P112" i="4"/>
  <c r="BK112" i="4"/>
  <c r="BK111" i="4" s="1"/>
  <c r="J111" i="4" s="1"/>
  <c r="J67" i="4" s="1"/>
  <c r="J112" i="4"/>
  <c r="BE112" i="4"/>
  <c r="BI108" i="4"/>
  <c r="BH108" i="4"/>
  <c r="BG108" i="4"/>
  <c r="F37" i="4" s="1"/>
  <c r="BB58" i="1" s="1"/>
  <c r="BF108" i="4"/>
  <c r="F36" i="4" s="1"/>
  <c r="BA58" i="1" s="1"/>
  <c r="J36" i="4"/>
  <c r="AW58" i="1" s="1"/>
  <c r="T108" i="4"/>
  <c r="T107" i="4" s="1"/>
  <c r="R108" i="4"/>
  <c r="R107" i="4" s="1"/>
  <c r="R105" i="4" s="1"/>
  <c r="P108" i="4"/>
  <c r="P107" i="4" s="1"/>
  <c r="BK108" i="4"/>
  <c r="BK107" i="4"/>
  <c r="J107" i="4"/>
  <c r="J66" i="4" s="1"/>
  <c r="BK105" i="4"/>
  <c r="J108" i="4"/>
  <c r="BE108" i="4"/>
  <c r="J101" i="4"/>
  <c r="J100" i="4"/>
  <c r="F100" i="4"/>
  <c r="F98" i="4"/>
  <c r="E96" i="4"/>
  <c r="J59" i="4"/>
  <c r="J58" i="4"/>
  <c r="F58" i="4"/>
  <c r="F56" i="4"/>
  <c r="E54" i="4"/>
  <c r="J20" i="4"/>
  <c r="E20" i="4"/>
  <c r="J19" i="4"/>
  <c r="J14" i="4"/>
  <c r="E7" i="4"/>
  <c r="E50" i="4" s="1"/>
  <c r="E92" i="4"/>
  <c r="J37" i="3"/>
  <c r="J36" i="3"/>
  <c r="AY56" i="1"/>
  <c r="J35" i="3"/>
  <c r="AX56" i="1" s="1"/>
  <c r="BI118" i="3"/>
  <c r="BH118" i="3"/>
  <c r="BG118" i="3"/>
  <c r="BF118" i="3"/>
  <c r="T118" i="3"/>
  <c r="R118" i="3"/>
  <c r="R115" i="3" s="1"/>
  <c r="P118" i="3"/>
  <c r="BK118" i="3"/>
  <c r="J118" i="3"/>
  <c r="BE118" i="3"/>
  <c r="F33" i="3" s="1"/>
  <c r="AZ56" i="1" s="1"/>
  <c r="BI116" i="3"/>
  <c r="BH116" i="3"/>
  <c r="BG116" i="3"/>
  <c r="BF116" i="3"/>
  <c r="T116" i="3"/>
  <c r="T115" i="3" s="1"/>
  <c r="R116" i="3"/>
  <c r="P116" i="3"/>
  <c r="P115" i="3" s="1"/>
  <c r="BK116" i="3"/>
  <c r="BK115" i="3"/>
  <c r="J115" i="3" s="1"/>
  <c r="J63" i="3" s="1"/>
  <c r="J116" i="3"/>
  <c r="BE116" i="3"/>
  <c r="BI112" i="3"/>
  <c r="BH112" i="3"/>
  <c r="BG112" i="3"/>
  <c r="BF112" i="3"/>
  <c r="T112" i="3"/>
  <c r="R112" i="3"/>
  <c r="P112" i="3"/>
  <c r="BK112" i="3"/>
  <c r="J112" i="3"/>
  <c r="BE112" i="3"/>
  <c r="BI109" i="3"/>
  <c r="BH109" i="3"/>
  <c r="BG109" i="3"/>
  <c r="BF109" i="3"/>
  <c r="T109" i="3"/>
  <c r="R109" i="3"/>
  <c r="P109" i="3"/>
  <c r="BK109" i="3"/>
  <c r="J109" i="3"/>
  <c r="BE109" i="3"/>
  <c r="BI106" i="3"/>
  <c r="BH106" i="3"/>
  <c r="BG106" i="3"/>
  <c r="BF106" i="3"/>
  <c r="T106" i="3"/>
  <c r="R106" i="3"/>
  <c r="P106" i="3"/>
  <c r="P98" i="3" s="1"/>
  <c r="BK106" i="3"/>
  <c r="J106" i="3"/>
  <c r="BE106" i="3"/>
  <c r="BI101" i="3"/>
  <c r="BH101" i="3"/>
  <c r="BG101" i="3"/>
  <c r="BF101" i="3"/>
  <c r="T101" i="3"/>
  <c r="T98" i="3" s="1"/>
  <c r="R101" i="3"/>
  <c r="P101" i="3"/>
  <c r="BK101" i="3"/>
  <c r="J101" i="3"/>
  <c r="BE101" i="3"/>
  <c r="BI99" i="3"/>
  <c r="BH99" i="3"/>
  <c r="BG99" i="3"/>
  <c r="BF99" i="3"/>
  <c r="T99" i="3"/>
  <c r="R99" i="3"/>
  <c r="R98" i="3"/>
  <c r="P99" i="3"/>
  <c r="BK99" i="3"/>
  <c r="BK98" i="3"/>
  <c r="J98" i="3" s="1"/>
  <c r="J62" i="3" s="1"/>
  <c r="J99" i="3"/>
  <c r="BE99" i="3"/>
  <c r="BI95" i="3"/>
  <c r="BH95" i="3"/>
  <c r="BG95" i="3"/>
  <c r="BF95" i="3"/>
  <c r="T95" i="3"/>
  <c r="R95" i="3"/>
  <c r="P95" i="3"/>
  <c r="BK95" i="3"/>
  <c r="J95" i="3"/>
  <c r="BE95" i="3"/>
  <c r="BI92" i="3"/>
  <c r="BH92" i="3"/>
  <c r="BG92" i="3"/>
  <c r="BF92" i="3"/>
  <c r="T92" i="3"/>
  <c r="T85" i="3" s="1"/>
  <c r="R92" i="3"/>
  <c r="R85" i="3" s="1"/>
  <c r="P92" i="3"/>
  <c r="BK92" i="3"/>
  <c r="J92" i="3"/>
  <c r="BE92" i="3"/>
  <c r="BI89" i="3"/>
  <c r="BH89" i="3"/>
  <c r="BG89" i="3"/>
  <c r="F35" i="3" s="1"/>
  <c r="BB56" i="1" s="1"/>
  <c r="BF89" i="3"/>
  <c r="T89" i="3"/>
  <c r="R89" i="3"/>
  <c r="P89" i="3"/>
  <c r="P85" i="3" s="1"/>
  <c r="BK89" i="3"/>
  <c r="BK85" i="3" s="1"/>
  <c r="J89" i="3"/>
  <c r="BE89" i="3"/>
  <c r="BI86" i="3"/>
  <c r="F37" i="3"/>
  <c r="BD56" i="1" s="1"/>
  <c r="BH86" i="3"/>
  <c r="BG86" i="3"/>
  <c r="BF86" i="3"/>
  <c r="T86" i="3"/>
  <c r="R86" i="3"/>
  <c r="P86" i="3"/>
  <c r="BK86" i="3"/>
  <c r="J85" i="3"/>
  <c r="J61" i="3" s="1"/>
  <c r="J86" i="3"/>
  <c r="BE86" i="3" s="1"/>
  <c r="J80" i="3"/>
  <c r="J79" i="3"/>
  <c r="F79" i="3"/>
  <c r="F77" i="3"/>
  <c r="E75" i="3"/>
  <c r="J55" i="3"/>
  <c r="J54" i="3"/>
  <c r="F54" i="3"/>
  <c r="F52" i="3"/>
  <c r="E50" i="3"/>
  <c r="J18" i="3"/>
  <c r="E18" i="3"/>
  <c r="J17" i="3"/>
  <c r="J12" i="3"/>
  <c r="E7" i="3"/>
  <c r="E48" i="3" s="1"/>
  <c r="E73" i="3"/>
  <c r="J37" i="2"/>
  <c r="J36" i="2"/>
  <c r="AY55" i="1"/>
  <c r="J35" i="2"/>
  <c r="AX55" i="1"/>
  <c r="BI96" i="2"/>
  <c r="BH96" i="2"/>
  <c r="BG96" i="2"/>
  <c r="BF96" i="2"/>
  <c r="T96" i="2"/>
  <c r="R96" i="2"/>
  <c r="P96" i="2"/>
  <c r="BK96" i="2"/>
  <c r="J96" i="2"/>
  <c r="BE96" i="2"/>
  <c r="BI94" i="2"/>
  <c r="BH94" i="2"/>
  <c r="BG94" i="2"/>
  <c r="BF94" i="2"/>
  <c r="T94" i="2"/>
  <c r="R94" i="2"/>
  <c r="P94" i="2"/>
  <c r="P89" i="2" s="1"/>
  <c r="BK94" i="2"/>
  <c r="J94" i="2"/>
  <c r="BE94" i="2"/>
  <c r="BI92" i="2"/>
  <c r="BH92" i="2"/>
  <c r="BG92" i="2"/>
  <c r="BF92" i="2"/>
  <c r="T92" i="2"/>
  <c r="T89" i="2" s="1"/>
  <c r="R92" i="2"/>
  <c r="P92" i="2"/>
  <c r="BK92" i="2"/>
  <c r="J92" i="2"/>
  <c r="BE92" i="2"/>
  <c r="BI90" i="2"/>
  <c r="BH90" i="2"/>
  <c r="BG90" i="2"/>
  <c r="BF90" i="2"/>
  <c r="T90" i="2"/>
  <c r="R90" i="2"/>
  <c r="R89" i="2"/>
  <c r="P90" i="2"/>
  <c r="BK90" i="2"/>
  <c r="BK89" i="2"/>
  <c r="J89" i="2" s="1"/>
  <c r="J61" i="2" s="1"/>
  <c r="J90" i="2"/>
  <c r="BE90" i="2"/>
  <c r="BI87" i="2"/>
  <c r="BH87" i="2"/>
  <c r="BG87" i="2"/>
  <c r="BF87" i="2"/>
  <c r="J34" i="2" s="1"/>
  <c r="T87" i="2"/>
  <c r="R87" i="2"/>
  <c r="P87" i="2"/>
  <c r="P82" i="2" s="1"/>
  <c r="BK87" i="2"/>
  <c r="BK82" i="2" s="1"/>
  <c r="J82" i="2" s="1"/>
  <c r="J60" i="2" s="1"/>
  <c r="J87" i="2"/>
  <c r="BE87" i="2"/>
  <c r="BI85" i="2"/>
  <c r="F37" i="2" s="1"/>
  <c r="BD55" i="1" s="1"/>
  <c r="BH85" i="2"/>
  <c r="BG85" i="2"/>
  <c r="BF85" i="2"/>
  <c r="T85" i="2"/>
  <c r="R85" i="2"/>
  <c r="R82" i="2" s="1"/>
  <c r="P85" i="2"/>
  <c r="BK85" i="2"/>
  <c r="J85" i="2"/>
  <c r="BE85" i="2"/>
  <c r="J33" i="2" s="1"/>
  <c r="BI83" i="2"/>
  <c r="BH83" i="2"/>
  <c r="F36" i="2" s="1"/>
  <c r="BC55" i="1" s="1"/>
  <c r="BG83" i="2"/>
  <c r="F35" i="2"/>
  <c r="BB55" i="1" s="1"/>
  <c r="BF83" i="2"/>
  <c r="F34" i="2" s="1"/>
  <c r="BA55" i="1" s="1"/>
  <c r="AW55" i="1"/>
  <c r="T83" i="2"/>
  <c r="T82" i="2"/>
  <c r="R83" i="2"/>
  <c r="R81" i="2"/>
  <c r="P83" i="2"/>
  <c r="BK83" i="2"/>
  <c r="BK81" i="2"/>
  <c r="J81" i="2" s="1"/>
  <c r="J83" i="2"/>
  <c r="BE83" i="2"/>
  <c r="F33" i="2" s="1"/>
  <c r="AZ55" i="1" s="1"/>
  <c r="AV55" i="1"/>
  <c r="AT55" i="1" s="1"/>
  <c r="J78" i="2"/>
  <c r="J77" i="2"/>
  <c r="F77" i="2"/>
  <c r="F75" i="2"/>
  <c r="E73" i="2"/>
  <c r="J55" i="2"/>
  <c r="J54" i="2"/>
  <c r="F54" i="2"/>
  <c r="F52" i="2"/>
  <c r="E50" i="2"/>
  <c r="J18" i="2"/>
  <c r="E18" i="2"/>
  <c r="J17" i="2"/>
  <c r="J12" i="2"/>
  <c r="E7" i="2"/>
  <c r="E48" i="2" s="1"/>
  <c r="E71" i="2"/>
  <c r="BC60" i="1"/>
  <c r="BA60" i="1"/>
  <c r="AY60" i="1"/>
  <c r="AW60" i="1"/>
  <c r="AS60" i="1"/>
  <c r="AS57" i="1"/>
  <c r="AS54" i="1"/>
  <c r="L50" i="1"/>
  <c r="AM50" i="1"/>
  <c r="AM49" i="1"/>
  <c r="L49" i="1"/>
  <c r="AM47" i="1"/>
  <c r="L47" i="1"/>
  <c r="L45" i="1"/>
  <c r="L44" i="1"/>
  <c r="J79" i="14" l="1"/>
  <c r="J56" i="5"/>
  <c r="J56" i="7"/>
  <c r="T246" i="4"/>
  <c r="P253" i="4"/>
  <c r="T356" i="4"/>
  <c r="P356" i="4"/>
  <c r="F38" i="5"/>
  <c r="BC59" i="1" s="1"/>
  <c r="BC57" i="1" s="1"/>
  <c r="J35" i="6"/>
  <c r="AV61" i="1" s="1"/>
  <c r="AT61" i="1" s="1"/>
  <c r="F35" i="6"/>
  <c r="AZ61" i="1" s="1"/>
  <c r="AZ60" i="1" s="1"/>
  <c r="AV60" i="1" s="1"/>
  <c r="AT60" i="1" s="1"/>
  <c r="J198" i="6"/>
  <c r="J73" i="6" s="1"/>
  <c r="BK197" i="6"/>
  <c r="J197" i="6" s="1"/>
  <c r="J72" i="6" s="1"/>
  <c r="E78" i="8"/>
  <c r="E48" i="8"/>
  <c r="E73" i="9"/>
  <c r="E48" i="9"/>
  <c r="J30" i="2"/>
  <c r="J59" i="2"/>
  <c r="J77" i="3"/>
  <c r="J52" i="3"/>
  <c r="J98" i="4"/>
  <c r="J56" i="4"/>
  <c r="J75" i="2"/>
  <c r="J52" i="2"/>
  <c r="T81" i="2"/>
  <c r="F80" i="3"/>
  <c r="F55" i="3"/>
  <c r="J34" i="3"/>
  <c r="AW56" i="1" s="1"/>
  <c r="F34" i="3"/>
  <c r="BA56" i="1" s="1"/>
  <c r="BK84" i="3"/>
  <c r="R84" i="3"/>
  <c r="R83" i="3" s="1"/>
  <c r="F36" i="3"/>
  <c r="BC56" i="1" s="1"/>
  <c r="F101" i="4"/>
  <c r="F59" i="4"/>
  <c r="J105" i="4"/>
  <c r="J64" i="4" s="1"/>
  <c r="T111" i="4"/>
  <c r="T105" i="4" s="1"/>
  <c r="F39" i="4"/>
  <c r="BD58" i="1" s="1"/>
  <c r="BD57" i="1" s="1"/>
  <c r="P111" i="4"/>
  <c r="P105" i="4" s="1"/>
  <c r="P104" i="4" s="1"/>
  <c r="AU58" i="1" s="1"/>
  <c r="AU57" i="1" s="1"/>
  <c r="T216" i="4"/>
  <c r="P216" i="4"/>
  <c r="T241" i="4"/>
  <c r="T233" i="4" s="1"/>
  <c r="P246" i="4"/>
  <c r="P233" i="4" s="1"/>
  <c r="T289" i="4"/>
  <c r="T341" i="4"/>
  <c r="P341" i="4"/>
  <c r="J36" i="5"/>
  <c r="AW59" i="1" s="1"/>
  <c r="F36" i="5"/>
  <c r="BA59" i="1" s="1"/>
  <c r="P115" i="5"/>
  <c r="P93" i="5" s="1"/>
  <c r="AU59" i="1" s="1"/>
  <c r="T91" i="7"/>
  <c r="J90" i="8"/>
  <c r="J61" i="8" s="1"/>
  <c r="BK89" i="8"/>
  <c r="F78" i="2"/>
  <c r="F55" i="2"/>
  <c r="J35" i="5"/>
  <c r="AV59" i="1" s="1"/>
  <c r="F35" i="5"/>
  <c r="AZ59" i="1" s="1"/>
  <c r="T89" i="8"/>
  <c r="T88" i="8" s="1"/>
  <c r="P81" i="2"/>
  <c r="AU55" i="1" s="1"/>
  <c r="J33" i="3"/>
  <c r="AV56" i="1" s="1"/>
  <c r="AT56" i="1" s="1"/>
  <c r="P84" i="3"/>
  <c r="P83" i="3" s="1"/>
  <c r="AU56" i="1" s="1"/>
  <c r="T84" i="3"/>
  <c r="T83" i="3" s="1"/>
  <c r="J35" i="4"/>
  <c r="AV58" i="1" s="1"/>
  <c r="AT58" i="1" s="1"/>
  <c r="F35" i="4"/>
  <c r="AZ58" i="1" s="1"/>
  <c r="BA57" i="1"/>
  <c r="AW57" i="1" s="1"/>
  <c r="T148" i="4"/>
  <c r="BK233" i="4"/>
  <c r="J233" i="4" s="1"/>
  <c r="J71" i="4" s="1"/>
  <c r="R233" i="4"/>
  <c r="R104" i="4" s="1"/>
  <c r="T276" i="4"/>
  <c r="P289" i="4"/>
  <c r="T383" i="4"/>
  <c r="P383" i="4"/>
  <c r="J94" i="5"/>
  <c r="J64" i="5" s="1"/>
  <c r="F37" i="5"/>
  <c r="BB59" i="1" s="1"/>
  <c r="BB57" i="1" s="1"/>
  <c r="R98" i="5"/>
  <c r="R93" i="5" s="1"/>
  <c r="J97" i="6"/>
  <c r="J65" i="6" s="1"/>
  <c r="BK96" i="6"/>
  <c r="J92" i="7"/>
  <c r="J64" i="7" s="1"/>
  <c r="BK91" i="7"/>
  <c r="J91" i="7" s="1"/>
  <c r="T147" i="6"/>
  <c r="T96" i="6" s="1"/>
  <c r="T95" i="6" s="1"/>
  <c r="P173" i="6"/>
  <c r="P91" i="7"/>
  <c r="AU62" i="1" s="1"/>
  <c r="F33" i="8"/>
  <c r="AZ63" i="1" s="1"/>
  <c r="J33" i="8"/>
  <c r="AV63" i="1" s="1"/>
  <c r="AT63" i="1" s="1"/>
  <c r="P107" i="8"/>
  <c r="T127" i="8"/>
  <c r="BK87" i="10"/>
  <c r="J87" i="10" s="1"/>
  <c r="J91" i="10"/>
  <c r="J61" i="10" s="1"/>
  <c r="J33" i="10"/>
  <c r="AV65" i="1" s="1"/>
  <c r="AT65" i="1" s="1"/>
  <c r="F37" i="10"/>
  <c r="BD65" i="1" s="1"/>
  <c r="F33" i="11"/>
  <c r="AZ66" i="1" s="1"/>
  <c r="BK119" i="5"/>
  <c r="J119" i="5" s="1"/>
  <c r="J70" i="5" s="1"/>
  <c r="P96" i="6"/>
  <c r="P95" i="6" s="1"/>
  <c r="AU61" i="1" s="1"/>
  <c r="AU60" i="1" s="1"/>
  <c r="P147" i="6"/>
  <c r="P198" i="6"/>
  <c r="P197" i="6" s="1"/>
  <c r="T198" i="6"/>
  <c r="T197" i="6" s="1"/>
  <c r="J35" i="7"/>
  <c r="AV62" i="1" s="1"/>
  <c r="AT62" i="1" s="1"/>
  <c r="R91" i="7"/>
  <c r="T111" i="7"/>
  <c r="F37" i="8"/>
  <c r="BD63" i="1" s="1"/>
  <c r="F35" i="8"/>
  <c r="BB63" i="1" s="1"/>
  <c r="BK143" i="8"/>
  <c r="J143" i="8" s="1"/>
  <c r="J67" i="8" s="1"/>
  <c r="F33" i="12"/>
  <c r="AZ67" i="1" s="1"/>
  <c r="J33" i="12"/>
  <c r="AV67" i="1" s="1"/>
  <c r="AT67" i="1" s="1"/>
  <c r="R86" i="12"/>
  <c r="R85" i="12" s="1"/>
  <c r="R96" i="6"/>
  <c r="R95" i="6" s="1"/>
  <c r="F37" i="6"/>
  <c r="BB61" i="1" s="1"/>
  <c r="F39" i="6"/>
  <c r="BD61" i="1" s="1"/>
  <c r="BD60" i="1" s="1"/>
  <c r="F37" i="7"/>
  <c r="BB62" i="1" s="1"/>
  <c r="T107" i="8"/>
  <c r="P127" i="8"/>
  <c r="BK84" i="9"/>
  <c r="J85" i="9"/>
  <c r="J61" i="9" s="1"/>
  <c r="F33" i="10"/>
  <c r="AZ65" i="1" s="1"/>
  <c r="J52" i="8"/>
  <c r="F55" i="8"/>
  <c r="J52" i="9"/>
  <c r="F55" i="9"/>
  <c r="R87" i="10"/>
  <c r="T111" i="10"/>
  <c r="J87" i="11"/>
  <c r="J60" i="11" s="1"/>
  <c r="BK86" i="11"/>
  <c r="J86" i="11" s="1"/>
  <c r="F37" i="11"/>
  <c r="BD66" i="1" s="1"/>
  <c r="F35" i="11"/>
  <c r="BB66" i="1" s="1"/>
  <c r="T98" i="11"/>
  <c r="T110" i="11"/>
  <c r="F37" i="12"/>
  <c r="BD67" i="1" s="1"/>
  <c r="P100" i="12"/>
  <c r="J33" i="13"/>
  <c r="AV68" i="1" s="1"/>
  <c r="AT68" i="1" s="1"/>
  <c r="P90" i="13"/>
  <c r="P87" i="14"/>
  <c r="F35" i="10"/>
  <c r="BB65" i="1" s="1"/>
  <c r="P98" i="10"/>
  <c r="P87" i="10" s="1"/>
  <c r="AU65" i="1" s="1"/>
  <c r="P107" i="10"/>
  <c r="J116" i="10"/>
  <c r="J67" i="10" s="1"/>
  <c r="BK115" i="10"/>
  <c r="J115" i="10" s="1"/>
  <c r="J66" i="10" s="1"/>
  <c r="P87" i="11"/>
  <c r="T91" i="11"/>
  <c r="T106" i="11"/>
  <c r="T115" i="11"/>
  <c r="P87" i="12"/>
  <c r="P86" i="12" s="1"/>
  <c r="P85" i="12" s="1"/>
  <c r="AU67" i="1" s="1"/>
  <c r="F35" i="12"/>
  <c r="BB67" i="1" s="1"/>
  <c r="E77" i="10"/>
  <c r="E48" i="10"/>
  <c r="T87" i="10"/>
  <c r="J33" i="11"/>
  <c r="AV66" i="1" s="1"/>
  <c r="AT66" i="1" s="1"/>
  <c r="R86" i="11"/>
  <c r="P98" i="11"/>
  <c r="P110" i="11"/>
  <c r="E75" i="12"/>
  <c r="E48" i="12"/>
  <c r="J87" i="12"/>
  <c r="J61" i="12" s="1"/>
  <c r="BK86" i="12"/>
  <c r="BK88" i="13"/>
  <c r="J88" i="13" s="1"/>
  <c r="J89" i="13"/>
  <c r="J60" i="13" s="1"/>
  <c r="J52" i="10"/>
  <c r="F55" i="10"/>
  <c r="J52" i="12"/>
  <c r="F55" i="12"/>
  <c r="R89" i="13"/>
  <c r="R88" i="13" s="1"/>
  <c r="P255" i="13"/>
  <c r="P265" i="13"/>
  <c r="J86" i="14"/>
  <c r="J60" i="14" s="1"/>
  <c r="BK85" i="14"/>
  <c r="J85" i="14" s="1"/>
  <c r="F35" i="14"/>
  <c r="BB69" i="1" s="1"/>
  <c r="F37" i="14"/>
  <c r="BD69" i="1" s="1"/>
  <c r="J33" i="14"/>
  <c r="AV69" i="1" s="1"/>
  <c r="AT69" i="1" s="1"/>
  <c r="F33" i="14"/>
  <c r="AZ69" i="1" s="1"/>
  <c r="T87" i="14"/>
  <c r="T86" i="14" s="1"/>
  <c r="T85" i="14" s="1"/>
  <c r="F33" i="13"/>
  <c r="AZ68" i="1" s="1"/>
  <c r="F35" i="13"/>
  <c r="BB68" i="1" s="1"/>
  <c r="F37" i="13"/>
  <c r="BD68" i="1" s="1"/>
  <c r="T182" i="13"/>
  <c r="T89" i="13" s="1"/>
  <c r="T88" i="13" s="1"/>
  <c r="P182" i="13"/>
  <c r="T128" i="14"/>
  <c r="P128" i="14"/>
  <c r="P186" i="14"/>
  <c r="AX57" i="1" l="1"/>
  <c r="T104" i="4"/>
  <c r="AY57" i="1"/>
  <c r="BC54" i="1"/>
  <c r="J86" i="12"/>
  <c r="J60" i="12" s="1"/>
  <c r="BK85" i="12"/>
  <c r="J85" i="12" s="1"/>
  <c r="J63" i="7"/>
  <c r="J32" i="7"/>
  <c r="BA54" i="1"/>
  <c r="J30" i="14"/>
  <c r="J59" i="14"/>
  <c r="J84" i="9"/>
  <c r="J60" i="9" s="1"/>
  <c r="BK83" i="9"/>
  <c r="J83" i="9" s="1"/>
  <c r="BD54" i="1"/>
  <c r="W33" i="1" s="1"/>
  <c r="BK83" i="3"/>
  <c r="J83" i="3" s="1"/>
  <c r="J84" i="3"/>
  <c r="J60" i="3" s="1"/>
  <c r="P86" i="11"/>
  <c r="AU66" i="1" s="1"/>
  <c r="P86" i="14"/>
  <c r="P85" i="14" s="1"/>
  <c r="AU69" i="1" s="1"/>
  <c r="AU54" i="1" s="1"/>
  <c r="BB60" i="1"/>
  <c r="AX60" i="1" s="1"/>
  <c r="P89" i="8"/>
  <c r="P88" i="8" s="1"/>
  <c r="AU63" i="1" s="1"/>
  <c r="J96" i="6"/>
  <c r="J64" i="6" s="1"/>
  <c r="BK95" i="6"/>
  <c r="J95" i="6" s="1"/>
  <c r="AZ57" i="1"/>
  <c r="AT59" i="1"/>
  <c r="J89" i="8"/>
  <c r="J60" i="8" s="1"/>
  <c r="BK88" i="8"/>
  <c r="J88" i="8" s="1"/>
  <c r="J59" i="10"/>
  <c r="J30" i="10"/>
  <c r="J59" i="13"/>
  <c r="J30" i="13"/>
  <c r="T86" i="11"/>
  <c r="P89" i="13"/>
  <c r="P88" i="13" s="1"/>
  <c r="AU68" i="1" s="1"/>
  <c r="J59" i="11"/>
  <c r="J30" i="11"/>
  <c r="BK93" i="5"/>
  <c r="J93" i="5" s="1"/>
  <c r="BK104" i="4"/>
  <c r="J104" i="4" s="1"/>
  <c r="J39" i="2"/>
  <c r="AG55" i="1"/>
  <c r="J32" i="5" l="1"/>
  <c r="J63" i="5"/>
  <c r="AV57" i="1"/>
  <c r="AT57" i="1" s="1"/>
  <c r="AZ54" i="1"/>
  <c r="J59" i="3"/>
  <c r="J30" i="3"/>
  <c r="AG68" i="1"/>
  <c r="AN68" i="1" s="1"/>
  <c r="J39" i="13"/>
  <c r="J32" i="6"/>
  <c r="J63" i="6"/>
  <c r="J32" i="4"/>
  <c r="J63" i="4"/>
  <c r="J59" i="9"/>
  <c r="J30" i="9"/>
  <c r="W30" i="1"/>
  <c r="AW54" i="1"/>
  <c r="AK30" i="1" s="1"/>
  <c r="BB54" i="1"/>
  <c r="AN55" i="1"/>
  <c r="J39" i="11"/>
  <c r="AG66" i="1"/>
  <c r="AN66" i="1" s="1"/>
  <c r="J59" i="8"/>
  <c r="J30" i="8"/>
  <c r="J39" i="14"/>
  <c r="AG69" i="1"/>
  <c r="AN69" i="1" s="1"/>
  <c r="J59" i="12"/>
  <c r="J30" i="12"/>
  <c r="AG65" i="1"/>
  <c r="AN65" i="1" s="1"/>
  <c r="J39" i="10"/>
  <c r="J41" i="7"/>
  <c r="AG62" i="1"/>
  <c r="AN62" i="1" s="1"/>
  <c r="AY54" i="1"/>
  <c r="W32" i="1"/>
  <c r="J39" i="8" l="1"/>
  <c r="AG63" i="1"/>
  <c r="AN63" i="1" s="1"/>
  <c r="AG64" i="1"/>
  <c r="AN64" i="1" s="1"/>
  <c r="J39" i="9"/>
  <c r="AG56" i="1"/>
  <c r="J39" i="3"/>
  <c r="W29" i="1"/>
  <c r="AV54" i="1"/>
  <c r="J39" i="12"/>
  <c r="AG67" i="1"/>
  <c r="AN67" i="1" s="1"/>
  <c r="AG58" i="1"/>
  <c r="J41" i="4"/>
  <c r="W31" i="1"/>
  <c r="AX54" i="1"/>
  <c r="J41" i="6"/>
  <c r="AG61" i="1"/>
  <c r="AG59" i="1"/>
  <c r="AN59" i="1" s="1"/>
  <c r="J41" i="5"/>
  <c r="AG57" i="1" l="1"/>
  <c r="AN57" i="1" s="1"/>
  <c r="AN58" i="1"/>
  <c r="AG60" i="1"/>
  <c r="AN60" i="1" s="1"/>
  <c r="AN61" i="1"/>
  <c r="AT54" i="1"/>
  <c r="AK29" i="1"/>
  <c r="AN56" i="1"/>
  <c r="AG54" i="1"/>
  <c r="AN54" i="1" l="1"/>
  <c r="AK26" i="1"/>
  <c r="AK35" i="1" s="1"/>
</calcChain>
</file>

<file path=xl/sharedStrings.xml><?xml version="1.0" encoding="utf-8"?>
<sst xmlns="http://schemas.openxmlformats.org/spreadsheetml/2006/main" count="12868" uniqueCount="1855">
  <si>
    <t>Export Komplet</t>
  </si>
  <si>
    <t>VZ</t>
  </si>
  <si>
    <t>2.0</t>
  </si>
  <si>
    <t>ZAMOK</t>
  </si>
  <si>
    <t>False</t>
  </si>
  <si>
    <t>{1968f113-d6a8-4b3f-a41a-ca83c502c3ed}</t>
  </si>
  <si>
    <t>0,01</t>
  </si>
  <si>
    <t>21</t>
  </si>
  <si>
    <t>15</t>
  </si>
  <si>
    <t>REKAPITULACE STAVBY</t>
  </si>
  <si>
    <t>v ---  níže se nacházejí doplnkové a pomocné údaje k sestavám  --- v</t>
  </si>
  <si>
    <t>Návod na vyplnění</t>
  </si>
  <si>
    <t>0,001</t>
  </si>
  <si>
    <t>Kód:</t>
  </si>
  <si>
    <t>966-03-18-2063_Ia</t>
  </si>
  <si>
    <t>Měnit lze pouze buňky se žlutým podbarvením!_x000D_
_x000D_
1) v Rekapitulaci stavby vyplňte údaje o Uchazeči (přenesou se do ostatních sestav i v jiných listech)_x000D_
_x000D_
2) na vybraných listech vyplňte v sestavě Soupis prací ceny u položek</t>
  </si>
  <si>
    <t>Stavba:</t>
  </si>
  <si>
    <t>Skate park Litvínov</t>
  </si>
  <si>
    <t>KSO:</t>
  </si>
  <si>
    <t/>
  </si>
  <si>
    <t>CC-CZ:</t>
  </si>
  <si>
    <t>Místo:</t>
  </si>
  <si>
    <t>k.ú. Horní Litvínov</t>
  </si>
  <si>
    <t>Datum:</t>
  </si>
  <si>
    <t>Zadavatel:</t>
  </si>
  <si>
    <t>IČ:</t>
  </si>
  <si>
    <t>25005430</t>
  </si>
  <si>
    <t>SPORTaS</t>
  </si>
  <si>
    <t>DIČ:</t>
  </si>
  <si>
    <t>CZ25005430</t>
  </si>
  <si>
    <t>Uchazeč:</t>
  </si>
  <si>
    <t>Vyplň údaj</t>
  </si>
  <si>
    <t>Projektant:</t>
  </si>
  <si>
    <t>25024671</t>
  </si>
  <si>
    <t>Artech spol. s r.o.</t>
  </si>
  <si>
    <t>True</t>
  </si>
  <si>
    <t>Zpracovatel:</t>
  </si>
  <si>
    <t>43243185</t>
  </si>
  <si>
    <t>Karel Žíla</t>
  </si>
  <si>
    <t>neplátce DPH</t>
  </si>
  <si>
    <t>Poznámka:</t>
  </si>
  <si>
    <t>Pokud jsou v rozpočtu uvedeny konkrétní výrobky je možné nabídnout rovnocenné řešení_x000D_
_x000D_
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</si>
  <si>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Cena bez DPH</t>
  </si>
  <si>
    <t>Sazba daně</t>
  </si>
  <si>
    <t>Základ daně</t>
  </si>
  <si>
    <t>Výše daně</t>
  </si>
  <si>
    <t>DPH</t>
  </si>
  <si>
    <t>základní</t>
  </si>
  <si>
    <t>snížená</t>
  </si>
  <si>
    <t>zákl. přenesená</t>
  </si>
  <si>
    <t>sníž. přenesená</t>
  </si>
  <si>
    <t>nulová</t>
  </si>
  <si>
    <t>Cena s DPH</t>
  </si>
  <si>
    <t>v</t>
  </si>
  <si>
    <t>CZK</t>
  </si>
  <si>
    <t>REKAPITULACE OBJEKTŮ STAVBY A SOUPISŮ PRACÍ</t>
  </si>
  <si>
    <t>Informatívní údaje z listů zakázek</t>
  </si>
  <si>
    <t>Kód</t>
  </si>
  <si>
    <t>Popis</t>
  </si>
  <si>
    <t>Cena bez DPH [CZK]</t>
  </si>
  <si>
    <t>Cena s DPH [CZK]</t>
  </si>
  <si>
    <t>Typ</t>
  </si>
  <si>
    <t>z toho Ostat._x000D_
náklady [CZK]</t>
  </si>
  <si>
    <t>DPH [CZK]</t>
  </si>
  <si>
    <t>Normohodiny [h]</t>
  </si>
  <si>
    <t>DPH základní [CZK]</t>
  </si>
  <si>
    <t>DPH snížená [CZK]</t>
  </si>
  <si>
    <t>DPH základní přenesená_x000D_
[CZK]</t>
  </si>
  <si>
    <t>DPH snížená přenesená_x000D_
[CZK]</t>
  </si>
  <si>
    <t>Základna_x000D_
DPH základní</t>
  </si>
  <si>
    <t>Základna_x000D_
DPH snížená</t>
  </si>
  <si>
    <t>Základna_x000D_
DPH zákl. přenesená</t>
  </si>
  <si>
    <t>Základna_x000D_
DPH sníž. přenesená</t>
  </si>
  <si>
    <t>Základna_x000D_
DPH nulová</t>
  </si>
  <si>
    <t>Náklady stavby celkem</t>
  </si>
  <si>
    <t>D</t>
  </si>
  <si>
    <t>0</t>
  </si>
  <si>
    <t>###NOIMPORT###</t>
  </si>
  <si>
    <t>IMPORT</t>
  </si>
  <si>
    <t>{00000000-0000-0000-0000-000000000000}</t>
  </si>
  <si>
    <t>/</t>
  </si>
  <si>
    <t>SO 00</t>
  </si>
  <si>
    <t>Vedlejší a ostatní rozpočtové náklady</t>
  </si>
  <si>
    <t>STA</t>
  </si>
  <si>
    <t>1</t>
  </si>
  <si>
    <t>{68ff4d5b-2fe2-4f9c-b443-8c51649ea302}</t>
  </si>
  <si>
    <t>2</t>
  </si>
  <si>
    <t>SO 01</t>
  </si>
  <si>
    <t>Příprava území, bourací práce</t>
  </si>
  <si>
    <t>{e3918520-8943-4c20-b941-9f0f37246002}</t>
  </si>
  <si>
    <t>SO 02</t>
  </si>
  <si>
    <t>Klubovna</t>
  </si>
  <si>
    <t>{80344b47-2ee1-4584-a2e3-3713b5eacbde}</t>
  </si>
  <si>
    <t>D1.02.1</t>
  </si>
  <si>
    <t>Architektonicko - stavební řešení</t>
  </si>
  <si>
    <t>Soupis</t>
  </si>
  <si>
    <t>{bfe8af7b-b46c-47c0-b4ec-64eb52027a92}</t>
  </si>
  <si>
    <t>D1.02.4d</t>
  </si>
  <si>
    <t>Silnoproudá elektroinstalace</t>
  </si>
  <si>
    <t>{7f9763e7-b158-4cf7-95a7-67930d8b7c58}</t>
  </si>
  <si>
    <t>SO 03</t>
  </si>
  <si>
    <t>Hřiště pro skate</t>
  </si>
  <si>
    <t>{9d25cff8-542a-4fa9-947c-cb5b60959db8}</t>
  </si>
  <si>
    <t>D1.03.1</t>
  </si>
  <si>
    <t>{a2daf792-67d2-4923-9725-2d7049584b93}</t>
  </si>
  <si>
    <t>D1.03.4d</t>
  </si>
  <si>
    <t>Silnoproudé elektroinstalace - osvětlení</t>
  </si>
  <si>
    <t>{b1352e92-7de6-43fd-9a8d-219e34a9d0b0}</t>
  </si>
  <si>
    <t>SO 04</t>
  </si>
  <si>
    <t>Sanace tribuny</t>
  </si>
  <si>
    <t>{7fdb475d-fda8-45ff-a681-302739002b8b}</t>
  </si>
  <si>
    <t>SO 05</t>
  </si>
  <si>
    <t>Oplocení</t>
  </si>
  <si>
    <t>{3c0b0edc-de90-4c71-9e07-8b2f5eede97c}</t>
  </si>
  <si>
    <t>SO 06</t>
  </si>
  <si>
    <t>Přípojka NN</t>
  </si>
  <si>
    <t>{a2c4044d-347c-41bb-ab51-64499e6a99ae}</t>
  </si>
  <si>
    <t>SO 07</t>
  </si>
  <si>
    <t>Kamerový systém</t>
  </si>
  <si>
    <t>{a90a7933-7040-458f-9c13-d398d2c0b83d}</t>
  </si>
  <si>
    <t>SO 08</t>
  </si>
  <si>
    <t>Okolní úpravy a zpevněné plochy</t>
  </si>
  <si>
    <t>{179837d8-ffa9-402e-a10d-ccb887b42ec9}</t>
  </si>
  <si>
    <t>SO 09</t>
  </si>
  <si>
    <t>Přípojka vody</t>
  </si>
  <si>
    <t>{189a6c25-be82-4eaf-b1e1-593a8fa3b491}</t>
  </si>
  <si>
    <t>SO 10</t>
  </si>
  <si>
    <t>Odvodnění, drenážní systém</t>
  </si>
  <si>
    <t>{956459d2-d2fc-47aa-bae3-5bac1c9bc92d}</t>
  </si>
  <si>
    <t>KRYCÍ LIST SOUPISU PRACÍ</t>
  </si>
  <si>
    <t>Objekt:</t>
  </si>
  <si>
    <t>SO 00 - Vedlejší a ostatní rozpočtové náklady</t>
  </si>
  <si>
    <t>REKAPITULACE ČLENĚNÍ SOUPISU PRACÍ</t>
  </si>
  <si>
    <t>Kód dílu - Popis</t>
  </si>
  <si>
    <t>Cena celkem [CZK]</t>
  </si>
  <si>
    <t>-1</t>
  </si>
  <si>
    <t>VRN - Vedlejší rozpočtové náklady</t>
  </si>
  <si>
    <t>ORN - Ostatní náklady</t>
  </si>
  <si>
    <t>SOUPIS PRACÍ</t>
  </si>
  <si>
    <t>PČ</t>
  </si>
  <si>
    <t>MJ</t>
  </si>
  <si>
    <t>Množství</t>
  </si>
  <si>
    <t>J.cena [CZK]</t>
  </si>
  <si>
    <t>Cenová soustava</t>
  </si>
  <si>
    <t>J. Nh [h]</t>
  </si>
  <si>
    <t>Nh celkem [h]</t>
  </si>
  <si>
    <t>J. hmotnost [t]</t>
  </si>
  <si>
    <t>Hmotnost celkem [t]</t>
  </si>
  <si>
    <t>J. suť [t]</t>
  </si>
  <si>
    <t>Suť Celkem [t]</t>
  </si>
  <si>
    <t>Náklady soupisu celkem</t>
  </si>
  <si>
    <t>VRN</t>
  </si>
  <si>
    <t>Vedlejší rozpočtové náklady</t>
  </si>
  <si>
    <t>5</t>
  </si>
  <si>
    <t>ROZPOCET</t>
  </si>
  <si>
    <t>K</t>
  </si>
  <si>
    <t>101R</t>
  </si>
  <si>
    <t>Vybudování, provoz a zařízení staveniště (ZS) včetně energií a médií pro stavbu</t>
  </si>
  <si>
    <t>soubor</t>
  </si>
  <si>
    <t>1024</t>
  </si>
  <si>
    <t>-1153723452</t>
  </si>
  <si>
    <t>P</t>
  </si>
  <si>
    <t>Poznámka k položce:_x000D_
- Položky vedlejších rozpočtových nákladů VRN budou čerpány a fakturovány poměrným množstvím k celkové fakturaci základních rozpočtových nákladů_x000D_
_x000D_
v rozsahu pozn.1) - zahrnuje náklady na výstavbu, provoz a likvidaci ZS zejména:_x000D_
- oplocení a ohrazení stavenišť včetně vymezení pracovišť, objekty zázemí stavby (KANCELÁŘE VEDENÍ STAVBY, KANCALÁŘ TECHNICKÉHO DOZORU STAVBY, ŠATNY, DENNÍ MÍSTNOST, SOCIÁLNÍ A HYGIENICKÉ ZÁZEMÍ) všechny objekty budou vybaveny potřebným vybavením dle účelu místnosti vč. vytápění, osvětlení, napojení na el.energii atd._x000D_
- dočasné stavenišťní plochy a komunikace_x000D_
- zásobování vodou pro potřeby stavby, zásobování elektrickou energíí po dobu celé výstavby_x000D_
- protihluková a protiprašná opatření, ostatní úpravy staveniště včetně odvodnění</t>
  </si>
  <si>
    <t>102R</t>
  </si>
  <si>
    <t>Ztížený pohyb vozidel v centrech měst vč. dopravně inženýrských opatření</t>
  </si>
  <si>
    <t>-1099111806</t>
  </si>
  <si>
    <t xml:space="preserve">Poznámka k položce:_x000D_
-  Položky vedlejších rozpočtových nákladů VRN budou čerpány a fakturovány poměrným množstvím k celkové fakturaci základních rozpočtových nákladů_x000D_
</t>
  </si>
  <si>
    <t>3</t>
  </si>
  <si>
    <t>103R</t>
  </si>
  <si>
    <t>Vedlejší náklady samostatně nespecifikované (náklady na pojištění nedokončené stavby, náklady na závěrečný úklid stavby a okolí a pod.)</t>
  </si>
  <si>
    <t>183692738</t>
  </si>
  <si>
    <t>Poznámka k položce:_x000D_
- Položky vedlejších rozpočtových nákladů VRN budou čerpány a fakturovány poměrným množstvím k celkové fakturaci základních rozpočtových nákladů_x000D_
_x000D_
- rozsah viz. Kapitola 2 Všeobecné podmínky pro stanovení ceny - ad [8]</t>
  </si>
  <si>
    <t>ORN</t>
  </si>
  <si>
    <t>Ostatní náklady</t>
  </si>
  <si>
    <t>4</t>
  </si>
  <si>
    <t>201R</t>
  </si>
  <si>
    <t>Vypracování dokumentace skutečného provedení</t>
  </si>
  <si>
    <t>-1455420667</t>
  </si>
  <si>
    <t xml:space="preserve">Poznámka k položce:_x000D_
- Položky ostatních rozpočtových nákladů ORN budou čerpány a fakturovány na základě skutečného rozsahu provedených prací_x000D_
_x000D_
v rozsahu pozn.2) - Dokumentace skutečného provedení stavby bude vypracována dle přílohy č.7 k vyhlášce č.499/2006Sb. Ve znění vyhlášky č.62/2013Sb. - 3x v tištěné podobě a 1x na CD.  _x000D_
</t>
  </si>
  <si>
    <t>202R</t>
  </si>
  <si>
    <t>Geodetické práce</t>
  </si>
  <si>
    <t>1853856878</t>
  </si>
  <si>
    <t>Poznámka k položce:_x000D_
- Položky ostatních rozpočtových nákladů ORN budou čerpány a fakturovány na základě     skutečného rozsahu provedených prací_x000D_
_x000D_
v rozsahu pozn.3) - V rámci ostatních nákladů stavby budou zajišťovány zhotovitelem následující geodetické práce:_x000D_
- vybudování a udržování základní vytyčovací sítě (vytýčení prostorové polohy stavby), _x000D_
- geodetické práce spojené s vytýčením jednotlivých objektů nebo částí stavby_x000D_
- zajištění vytýčení a vyznačení dotčené technické infrastruktury na staveništi _x000D_
- kontrolní geodetická zaměření nezbytná k prokázání provedeného množství (záměry kubatur v rozsahu nutném k dokumentování zemních prací)_x000D_
- geodetická zaměření dokončené stavby nebo její zakrývané nebo dokončené části_x000D_
- vyhotovení dokumentace a podkladů pro vnesení dokončené stavby do katastru nemovitostí (geometrické plány)_x000D_
- příprava podkladů (včetně geometrických plánů) pro zřízení věcných břemen k technické infrastruktuře</t>
  </si>
  <si>
    <t>6</t>
  </si>
  <si>
    <t>203R</t>
  </si>
  <si>
    <t>Vypracování výrobní dodavatelské dokumentace</t>
  </si>
  <si>
    <t>2089543496</t>
  </si>
  <si>
    <t xml:space="preserve">Poznámka k položce:_x000D_
- Položky ostatních rozpočtových nákladů ORN budou čerpány a fakturovány na základě     skutečného rozsahu provedených prací_x000D_
</t>
  </si>
  <si>
    <t>7</t>
  </si>
  <si>
    <t>204R</t>
  </si>
  <si>
    <t>Inženýrská činnost zhotovitele</t>
  </si>
  <si>
    <t>2126519788</t>
  </si>
  <si>
    <t>Poznámka k položce:_x000D_
- Položky ostatních rozpočtových nákladů ORN budou čerpány a fakturovány na základě     skutečného rozsahu provedených prací_x000D_
_x000D_
v rozsahu pozn. 4) - Inženýrská činnost zhotovitele zahrnuje veškeré další potřebná povolení a rozhodnutí nebo jiná opatření potřebná k zahájení a řádnému dokončení díla, která nejsou součástí zadávací dokumentace nebo k jejichž poskytnutí se výslovně zavázal objednatel v rámci svého spolupůsobení, včetně správních ostatních poplatků třetím stranám</t>
  </si>
  <si>
    <t>SO 01 - Příprava území, bourací práce</t>
  </si>
  <si>
    <t>Pokud jsou v rozpočtu uvedeny konkrétní výrobky je možné nabídnout rovnocenné řešení  Soupis prací je sestaven s využitím Cenové soustavy ÚRS. Položky, které pochází z této cenové soustavy, jsou ve sloupci 'Cenová soustava' označeny popisem 'CS ÚRS' a úrovní příslušného kalendářního pololetí. Veškeré další informace vymezující popis a podmínky použití těchto položek z Cenové soustavy, které nejsou uvedeny přímo v soupisu prací, jsou neomezeně dálkově k dispozici na www.cs-urs.cz, sekce Cenové a technické podmínky.</t>
  </si>
  <si>
    <t>HSV - Práce a dodávky HSV</t>
  </si>
  <si>
    <t xml:space="preserve">    1 - Zemní práce</t>
  </si>
  <si>
    <t xml:space="preserve">    9 - Ostatní konstrukce a práce, bourání</t>
  </si>
  <si>
    <t xml:space="preserve">    997 - Přesun sutě</t>
  </si>
  <si>
    <t>HSV</t>
  </si>
  <si>
    <t>Práce a dodávky HSV</t>
  </si>
  <si>
    <t>Zemní práce</t>
  </si>
  <si>
    <t>111201101</t>
  </si>
  <si>
    <t>Odstranění křovin a stromů s odstraněním kořenů průměru kmene do 100 mm do sklonu terénu 1 : 5, při celkové ploše do 1 000 m2</t>
  </si>
  <si>
    <t>m2</t>
  </si>
  <si>
    <t>CS ÚRS 2019 01</t>
  </si>
  <si>
    <t>1900863390</t>
  </si>
  <si>
    <t>PSC</t>
  </si>
  <si>
    <t xml:space="preserve">Poznámka k souboru cen:_x000D_
1. Cenu -1104 lze použít jestliže se odstranění stromů a křovin neprovádí na holo._x000D_
2. Cena -1101 je určena i pro:_x000D_
a) odstraňování křovin a stromů o průměru kmene do 100 mm z ploch, jejichž celková výměra je větší než 1 000 m2 při sklonu terénu strmějším než 1 : 5;_x000D_
b) LTM při jakékoliv celkové ploše jednotlivě přes 30 m2._x000D_
3. V ceně jsou započteny i náklady na případné nutné odklizení křovin a stromů na hromady na vzdálenost do 50 m nebo naložení na dopravní prostředek._x000D_
4. Průměr kmenů stromů (křovin) se měří 0,15 m nad přilehlým terénem._x000D_
5. Množství jednotek se určí samostatně za každý objekt v m2 plochy rovné součtu půdorysných ploch omezených obalovými křivkami korun jednotlivých stromů a křovin, popř. skupin stromů a křovin, jejichž koruny se půdorysně překrývají. Jestliže by byl zmíněný součet ploch větší než půdorysná plocha staveniště, počítá se pouze s plochou staveniště._x000D_
</t>
  </si>
  <si>
    <t>VV</t>
  </si>
  <si>
    <t>37,00 " odstranění náletů</t>
  </si>
  <si>
    <t>111201401</t>
  </si>
  <si>
    <t>Spálení odstraněných křovin a stromů na hromadách průměru kmene do 100 mm pro jakoukoliv plochu</t>
  </si>
  <si>
    <t>1870399289</t>
  </si>
  <si>
    <t xml:space="preserve">Poznámka k souboru cen:_x000D_
1. V ceně jsou započteny i náklady snesení křovin na hromady, přihrnování, očištění spáleniště, uložení popela a zbytků na hromadu._x000D_
2. V ceně nejsou započteny náklady na popř. nutné použití kropícího vozu, tyto se oceňují samostatně._x000D_
3. Množství jednotek se určí samostatně za každý objekt v m2 půdorysné plochy, z níž byly křoviny a stromy shromážděny._x000D_
</t>
  </si>
  <si>
    <t>113106092</t>
  </si>
  <si>
    <t>Rozebrání dlažeb a dílců při překopech inženýrských sítí s přemístěním hmot na skládku na vzdálenost do 3 m nebo s naložením na dopravní prostředek strojně plochy jednotlivě do 15 m2 vozovek a ploch, s jakoukoliv výplní spár ze silničních dílců jakýchkoliv rozměrů, s ložem z kameniva nebo živice se zalitím spar cementovou maltou</t>
  </si>
  <si>
    <t>-1346575453</t>
  </si>
  <si>
    <t xml:space="preserve">Poznámka k souboru cen:_x000D_
1. Ceny jsou určeny pouze pro rozebrání dlažeb včetně odstranění lože po překopech inženýrských sítí z důvodu oprav havárií a přeložek._x000D_
2. Ceny nelze použít pro rozebrání dlažeb při zřízení nových inženýrských sítí._x000D_
3. Ceny nelze použít pro rozebrání dlažeb uložených do betonového lože nebo do cementové malty, které se oceňují cenami 113 10-7030 až -7034, -7430 až -7434 a -7530 až -7534 Odstranění podkladů nebo krytů po překopech z betonu prostého._x000D_
4. V cenách nejsou započteny náklady na popř. nutné očištění:_x000D_
a) dlažebních nebo mozaikových kostek, které se oceňuje cenami souboru cen 979 07-11 Očištění vybouraných dlažebních kostek části C 01 tohoto katalogu,_x000D_
b) betonových, kameninových nebo kamenných desek nebo dlaždic, které se oceňuje cenami souboru cen 979 0 . - . . Očištění vybouraných obrubníků, krajníků, desek nebo dílců části C 01 tohoto katalogu._x000D_
5. Přemístění vybourané dlažby včetně materiálu z lože a spár na vzdálenost přes 3 m se oceňuje cenami souborů cen 997 22-1 Vodorovná doprava suti a vybouraných hmot._x000D_
</t>
  </si>
  <si>
    <t>101,00 " plocha ze silničních panelů</t>
  </si>
  <si>
    <t>113107132</t>
  </si>
  <si>
    <t>Odstranění podkladů nebo krytů ručně s přemístěním hmot na skládku na vzdálenost do 3 m nebo s naložením na dopravní prostředek z betonu prostého, o tl. vrstvy přes 150 do 300 mm</t>
  </si>
  <si>
    <t>-1979594611</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</si>
  <si>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Ceny_x000D_
a) –7111 až –7113, –7151 až -7153, -7211 až -7213 a -7311 až -7313 lze použít i pro odstranění podkladů nebo krytů ze štěrkopísku, škváry, strusky nebo z mechanicky zpevněných zemin,_x000D_
b) –7121 až 7125, –7161 až -7165, -7221 až -7225 a -7321 až -7325 lze použít i pro odstranění podkladů nebo krytů ze zemin stabilizovaných vápnem,_x000D_
c) –7130 až -7134, –7170 až -7174, –7230 až -7234 a -7330 až -7334 lze použít i pro odstranění dlažeb uložených do betonového lože a dlažeb z mozaiky uložených do cementové malty nebo podkladu ze zemin stabilizovaných cementem._x000D_
3. Ceny lze použít i pro odstranění podkladů nebo krytů opatřených živičnými postřiky nebo nátěry._x000D_
4. Ceny odlišené podle tloušťky (např. do 100 mm, do 200 mm) jsou určeny vždy pro celou tloušťku jednotlivých konstrukcí._x000D_
5.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zvlášť nevykazuje._x000D_
6. Přemístění vybouraného materiálu větší vzdálenost, než je uvedeno, se oceňuje cenami souborů cen 997 22-1 Vodorovná doprava suti._x000D_
7. Ceny -714 . , -718 . , –724 . a -734 . nelze použít pro odstranění podkladu nebo krytu frézováním._x000D_
</t>
  </si>
  <si>
    <t>49,80 " betonová plocha tl. 20cm</t>
  </si>
  <si>
    <t>9</t>
  </si>
  <si>
    <t>Ostatní konstrukce a práce, bourání</t>
  </si>
  <si>
    <t>961044111</t>
  </si>
  <si>
    <t>Bourání základů z betonu prostého</t>
  </si>
  <si>
    <t>m3</t>
  </si>
  <si>
    <t>-1068356701</t>
  </si>
  <si>
    <t>241,00*0,90*0,20 " podezdívka oplocení</t>
  </si>
  <si>
    <t>962052211</t>
  </si>
  <si>
    <t>Bourání zdiva železobetonového nadzákladového, objemu přes 1 m3</t>
  </si>
  <si>
    <t>352847045</t>
  </si>
  <si>
    <t xml:space="preserve">Poznámka k souboru cen:_x000D_
1. Bourání pilířů o průřezu přes 0,36 m2 se oceňuje cenami - 2210 a -2211 jako bourání zdiva nadzákladového železobetonového._x000D_
</t>
  </si>
  <si>
    <t>2*9,40+14,80*0,12+2,5 " vybourání části tribuny včetně schodiště</t>
  </si>
  <si>
    <t>(2*3,10)*1,00*0,45+6,90*1,00*0,25+(2*10,70)*2,50*0,35 " stěny</t>
  </si>
  <si>
    <t>Součet</t>
  </si>
  <si>
    <t>966005111.1</t>
  </si>
  <si>
    <t>Rozebrání a odstranění zábradlí se sloupky osazenými s do betonu</t>
  </si>
  <si>
    <t>m</t>
  </si>
  <si>
    <t>312263072</t>
  </si>
  <si>
    <t xml:space="preserve">Poznámka k souboru cen:_x000D_
1. Ceny -5111 a -5311 jsou určeny pro odstranění sloupků zábradlí nebo svodidel upevněných záhozem zeminou, uklínovaných kamenem nebo obetonovaných, popř. zaberaněných._x000D_
2. Ceny -5111 a -5211 jsou určeny pro odstranění zábradlí jakéhokoliv druhu se sloupky z jakéhokoliv materiálu a při jakékoliv vzdálenosti sloupků._x000D_
3. Cena -5311 je určena pro odstranění svodidla jakéhokoliv druhu při jakékoliv vzdálenosti sloupků._x000D_
4. Přemístění vybouraného silničního zábradlí a svodidel na vzdálenost přes 10 m se oceňuje cenami souborů cen 997 22-1 Vodorovná doprava vybouraných hmot._x000D_
</t>
  </si>
  <si>
    <t>107,80</t>
  </si>
  <si>
    <t>8</t>
  </si>
  <si>
    <t>966071823</t>
  </si>
  <si>
    <t>Rozebrání oplocení z pletiva drátěného se čtvercovými oky, výšky přes 2,0 do 4,0 m</t>
  </si>
  <si>
    <t>-1242223272</t>
  </si>
  <si>
    <t xml:space="preserve">Poznámka k souboru cen:_x000D_
1. V cenách jsou započteny i náklady na odklizení materiálu na vzdálenost do 20 m nebo naložení na dopravní prostředek._x000D_
2. V cenách nejsou započteny náklady na demontáž sloupků._x000D_
</t>
  </si>
  <si>
    <t>44,00 " oplocení výšky 400cm</t>
  </si>
  <si>
    <t>966072811</t>
  </si>
  <si>
    <t>Rozebrání oplocení z dílců rámových na ocelové sloupky, výšky přes 1 do 2 m</t>
  </si>
  <si>
    <t>1594051898</t>
  </si>
  <si>
    <t>197,00 " oplocení z dílců výšky 150cm</t>
  </si>
  <si>
    <t>997</t>
  </si>
  <si>
    <t>Přesun sutě</t>
  </si>
  <si>
    <t>10</t>
  </si>
  <si>
    <t>997006006</t>
  </si>
  <si>
    <t>Drcení stavebního odpadu z demolic s dopravou na vzdálenost do 100 m a naložením do drtícího zařízení ze zdiva betonového</t>
  </si>
  <si>
    <t>t</t>
  </si>
  <si>
    <t>1999847201</t>
  </si>
  <si>
    <t xml:space="preserve">Poznámka k souboru cen:_x000D_
1. V cenách jsou započteny i náklady na případné oddělení kovového odpadu (např. výztuže)._x000D_
</t>
  </si>
  <si>
    <t>11</t>
  </si>
  <si>
    <t>997013501</t>
  </si>
  <si>
    <t>Odvoz suti a vybouraných hmot na skládku nebo meziskládku se složením, na vzdálenost do 1 km</t>
  </si>
  <si>
    <t>-1638673249</t>
  </si>
  <si>
    <t xml:space="preserve">Poznámka k souboru cen:_x000D_
1. Délka odvozu suti je vzdálenost od místa naložení suti na dopravní prostředek až po místo složení na určené skládce nebo meziskládce._x000D_
2. V ceně -3501 jsou započteny i náklady na složení suti na skládku nebo meziskládku._x000D_
3. Ceny jsou určeny pro odvoz suti na skládku nebo meziskládku jakýmkoliv způsobem silniční dopravy (i prostřednictvím kontejnerů)._x000D_
4. Odvoz suti z meziskládky se oceňuje cenou 997 01-3511._x000D_
</t>
  </si>
  <si>
    <t>Poznámka k položce:_x000D_
odvoz předrcené suti na mezideponii</t>
  </si>
  <si>
    <t>fasada</t>
  </si>
  <si>
    <t>plocha vnější omítky</t>
  </si>
  <si>
    <t>48,659</t>
  </si>
  <si>
    <t>nat_zarubni</t>
  </si>
  <si>
    <t>plocha nátěru ocelových zárubí</t>
  </si>
  <si>
    <t>2,37</t>
  </si>
  <si>
    <t>om_sten</t>
  </si>
  <si>
    <t>plocha omítek stěn</t>
  </si>
  <si>
    <t>122,506</t>
  </si>
  <si>
    <t>om_strop</t>
  </si>
  <si>
    <t>plocha omítek stropů</t>
  </si>
  <si>
    <t>47,17</t>
  </si>
  <si>
    <t>SO 02 - Klubovna</t>
  </si>
  <si>
    <t>Soupis:</t>
  </si>
  <si>
    <t>D1.02.1 - Architektonicko - stavební řešení</t>
  </si>
  <si>
    <t xml:space="preserve">    4 - Vodorovné konstrukce</t>
  </si>
  <si>
    <t xml:space="preserve">    6 - Úpravy povrchů, podlahy a osazování výplní</t>
  </si>
  <si>
    <t xml:space="preserve">    998 - Přesun hmot</t>
  </si>
  <si>
    <t>PSV - Práce a dodávky PSV</t>
  </si>
  <si>
    <t xml:space="preserve">    721 - Zdravotechnika - vnitřní kanalizace</t>
  </si>
  <si>
    <t xml:space="preserve">    722 - Zdravotechnika - vnitřní vodovod</t>
  </si>
  <si>
    <t xml:space="preserve">    725 - Zdravotechnika - zařizovací předměty</t>
  </si>
  <si>
    <t xml:space="preserve">    764 - Konstrukce klempířské</t>
  </si>
  <si>
    <t xml:space="preserve">    766 - Konstrukce truhlářské</t>
  </si>
  <si>
    <t xml:space="preserve">    767 - Konstrukce zámečnické</t>
  </si>
  <si>
    <t xml:space="preserve">    776 - Podlahy povlakové</t>
  </si>
  <si>
    <t xml:space="preserve">    777 - Podlahy lité</t>
  </si>
  <si>
    <t xml:space="preserve">    783 - Dokončovací práce - nátěry</t>
  </si>
  <si>
    <t xml:space="preserve">    784 - Dokončovací práce - malby a tapety</t>
  </si>
  <si>
    <t>HZS - Hodinové zúčtovací sazby</t>
  </si>
  <si>
    <t>Vodorovné konstrukce</t>
  </si>
  <si>
    <t>452311121</t>
  </si>
  <si>
    <t>Podkladní a zajišťovací konstrukce z betonu prostého v otevřeném výkopu desky pod potrubí, stoky a drobné objekty z betonu tř. C 8/10</t>
  </si>
  <si>
    <t>15639847</t>
  </si>
  <si>
    <t xml:space="preserve">Poznámka k souboru cen:_x000D_
1. Ceny -1121 až -1191 a -1192 lze použít i pro ochrannou vrstvu pod železobetonové konstrukce._x000D_
2. Ceny -2121 až -2191 a -2192 jsou určeny pro jakékoliv úkosy sedel._x000D_
</t>
  </si>
  <si>
    <t>(4,90+12,675+4,85+1,00)*0,30*0,10</t>
  </si>
  <si>
    <t>Úpravy povrchů, podlahy a osazování výplní</t>
  </si>
  <si>
    <t>611321141</t>
  </si>
  <si>
    <t>Omítka vápenocementová vnitřních ploch nanášená ručně dvouvrstvá, tloušťky jádrové omítky do 10 mm a tloušťky štuku do 3 mm štuková vodorovných konstrukcí stropů rovných</t>
  </si>
  <si>
    <t>-1740771097</t>
  </si>
  <si>
    <t xml:space="preserve">Poznámka k souboru cen:_x000D_
1. Pro ocenění nanášení omítek v tloušťce jádrové omítky přes 10 mm se použije příplatek za každých dalších i započatých 5 mm._x000D_
2. Omítky stropních konstrukcí nanášené na pletivo se oceňují cenami omítek žebrových stropů nebo osamělých trámů._x000D_
3. Podkladní a spojovací vrstvy se oceňují cenami souboru cen 61.13-1... této části katalogu._x000D_
</t>
  </si>
  <si>
    <t>23,10 " m.č. 1.01</t>
  </si>
  <si>
    <t>9,14 " m.č. 1.02</t>
  </si>
  <si>
    <t>14,93 " m.č. 1.03</t>
  </si>
  <si>
    <t>612321141</t>
  </si>
  <si>
    <t>Omítka vápenocementová vnitřních ploch nanášená ručně dvouvrstvá, tloušťky jádrové omítky do 10 mm a tloušťky štuku do 3 mm štuková svislých konstrukcí stěn</t>
  </si>
  <si>
    <t>1486543950</t>
  </si>
  <si>
    <t>2*(4,25+5,44)*2,60-2*(1,20*1,20)+2*(2*(1,20+1,20)*0,30)-(0,80*2,00)+(2,10+0,90+2,10)*0,30 " m.č. 1.01</t>
  </si>
  <si>
    <t>2*(4,25+2,15)*2,60-(1,00*2,00)+(2,10+1,20+2,10)*0,30-1*(1,20*1,20)+1*(2*(1,20+1,20)*0,30) " m.č. 1.02</t>
  </si>
  <si>
    <t>2*(4,25+3,515)*2,60-1*(1,20*1,20)+1*(2*(1,20+1,20)*0,30)-(0,80*2,00)+(2,10+0,90+2,10)*0,10 " m.č. 1.03</t>
  </si>
  <si>
    <t>619991011</t>
  </si>
  <si>
    <t>Zakrytí vnitřních ploch před znečištěním včetně pozdějšího odkrytí konstrukcí a prvků obalením fólií a přelepením páskou</t>
  </si>
  <si>
    <t>-1821026435</t>
  </si>
  <si>
    <t xml:space="preserve">Poznámka k souboru cen:_x000D_
1. U ceny -1011 se množství měrných jednotek určuje v m2 rozvinuté plochy jednotlivých konstrukcí a prvků._x000D_
2. Zakrytí výplní otvorů se oceňuje příslušnými cenami souboru cen 629 99-10.. Zakrytí vnějších ploch před znečištěním._x000D_
</t>
  </si>
  <si>
    <t>3*(1,20*1,20)+1*(1,00*2,00)+2*(0,60*0,60) " zakrytí otvorů</t>
  </si>
  <si>
    <t>622272071</t>
  </si>
  <si>
    <t>Montáž zavěšené odvětrávané fasády na ocelové nosné konstrukci z fasádních desek na jednosměrné nosné konstrukci opláštění připevněné mechanickým viditelným spojem, (nýty) stěn s vložením tepelné izolace, tloušťky 180 mm</t>
  </si>
  <si>
    <t>1969909502</t>
  </si>
  <si>
    <t xml:space="preserve">Poznámka k souboru cen:_x000D_
1. V cenách jsou započteny náklady na:_x000D_
a) montáž a dodávku nosné konstrukce (roštu) se vzdáleností podpěr 425 mm pro podhledy a 600 mm pro stěny. Montáž roštu s jinými roztečemi podpěr se oceňuje individuálně,_x000D_
b) montáž a dodávku tepelné izolace z desek z minerální vlny,_x000D_
c) montáž fasádní desky,_x000D_
d) montáž difuzní fólie._x000D_
2. V cenách nejsou započteny náklady na:_x000D_
a) dodávku fasádních desek, tyto se oceňují ve specifikaci. Ztratné pro kompaktní desky_x000D_
- (cementovláknité, cementotřískové, z vysokotlakého laminátu) lze stanovit ve výši 25%._x000D_
b) dodávku difuzní fólie, tyto se oceňují ve specifikaci. Ztratné lze stanovit ve výši 10%._x000D_
c) případnou povrchovou úpravu desek._x000D_
</t>
  </si>
  <si>
    <t>(0,55+0,17)*(5,05+12,375+5,05) " obklad atiky včetně podhledu</t>
  </si>
  <si>
    <t>M</t>
  </si>
  <si>
    <t>591551000</t>
  </si>
  <si>
    <t xml:space="preserve">deska vláknocementová fasádní probarvená a povrchově barvená 1192 × 2500 mm  tl. 8 mm </t>
  </si>
  <si>
    <t>CS ÚRS 2017 01</t>
  </si>
  <si>
    <t>1521206551</t>
  </si>
  <si>
    <t>16,182*1,1 'Přepočtené koeficientem množství</t>
  </si>
  <si>
    <t>283293120</t>
  </si>
  <si>
    <t>fólie nekontaktní nízkodifuzně propustná PE mikroperforovaná pro doplňkovou hydroizolační vrstvu třípláštových střech (reakce na oheň - třída E) 110-120g/m2</t>
  </si>
  <si>
    <t>-1184032399</t>
  </si>
  <si>
    <t>622321141</t>
  </si>
  <si>
    <t>Omítka vápenocementová vnějších ploch nanášená ručně dvouvrstvá, tloušťky jádrové omítky do 15 mm a tloušťky štuku do 3 mm štuková stěn</t>
  </si>
  <si>
    <t>838602439</t>
  </si>
  <si>
    <t xml:space="preserve">Poznámka k souboru cen:_x000D_
1. Pro ocenění nanášení omítky v tloušťce jádrové omítky přes 15 mm se použije příplatek za každých dalších i započatých 5 mm._x000D_
2. Podkladní a spojovací vrstvy se oceňují cenami souboru cen 62.13-1... této části katalogu._x000D_
</t>
  </si>
  <si>
    <t>12,375*(2,60+0,20)-3*(1,20*1,20)+3*2*(1,20+1,20)*0,15 " hlavní průčelí</t>
  </si>
  <si>
    <t>5,00*(2,60+0,65)/2 " pravá strana</t>
  </si>
  <si>
    <t>12,375*0,65 " zadní strana</t>
  </si>
  <si>
    <t>629991011</t>
  </si>
  <si>
    <t>Zakrytí vnějších ploch před znečištěním včetně pozdějšího odkrytí výplní otvorů a svislých ploch fólií přilepenou lepící páskou</t>
  </si>
  <si>
    <t>1304596241</t>
  </si>
  <si>
    <t xml:space="preserve">Poznámka k souboru cen:_x000D_
1. V ceně -1012 nejsou započteny náklady na dodávku a montáž začišťovací lišty; tyto se oceňují cenou 622 14-3004 této části katalogu a materiálem ve specifikaci._x000D_
</t>
  </si>
  <si>
    <t>3*(1,20*1,20)+1*(1,00*2,00)+2*(0,60*0,60) " zakrytí otvorů vnitřní</t>
  </si>
  <si>
    <t>3*(1,20*1,20)+1*(1,00*2,00)+2*(0,60*0,60) " zakrytí otvorů vnější</t>
  </si>
  <si>
    <t>(5,05+12,375+5,05)*0,20 " obklad atiky - podhled</t>
  </si>
  <si>
    <t>941311111</t>
  </si>
  <si>
    <t>Montáž lešení řadového modulového lehkého pracovního s podlahami s provozním zatížením tř. 3 do 200 kg/m2 šířky tř. SW06 přes 0,6 do 0,9 m, výšky do 10 m</t>
  </si>
  <si>
    <t>721949433</t>
  </si>
  <si>
    <t xml:space="preserve">Poznámka k souboru cen:_x000D_
1. V ceně jsou započteny i náklady na kotvení lešení._x000D_
2. Montáž lešení řadového modulového lehkého výšky přes 40 m se oceňuje individuálně._x000D_
3. Šířkou se rozumí půdorysná vzdálenost, měřená od vnitřního líce sloupků zábradlí k protilehlému volnému okraji podlahy nebo mezi vnitřními líci._x000D_
</t>
  </si>
  <si>
    <t>12,375*3,12 " hlavní průčelí</t>
  </si>
  <si>
    <t>5,00*(3,12+0,65)/2 " pravá strana</t>
  </si>
  <si>
    <t>941311211</t>
  </si>
  <si>
    <t>Montáž lešení řadového modulového lehkého pracovního s podlahami s provozním zatížením tř. 3 do 200 kg/m2 Příplatek za první a každý další den použití lešení k ceně -1111 nebo -1112</t>
  </si>
  <si>
    <t>-172549096</t>
  </si>
  <si>
    <t>(12,375*3,12)*30 " hlavní průčelí</t>
  </si>
  <si>
    <t>(5,00*(3,12+0,65)/2)*30 " pravá strana</t>
  </si>
  <si>
    <t>12</t>
  </si>
  <si>
    <t>941311811</t>
  </si>
  <si>
    <t>Demontáž lešení řadového modulového lehkého pracovního s podlahami s provozním zatížením tř. 3 do 200 kg/m2 šířky SW06 přes 0,6 do 0,9 m, výšky do 10 m</t>
  </si>
  <si>
    <t>-566907807</t>
  </si>
  <si>
    <t xml:space="preserve">Poznámka k souboru cen:_x000D_
1. Demontáž lešení řadového modulového lehkého výšky přes 40 m se oceňuje individuálně._x000D_
</t>
  </si>
  <si>
    <t>13</t>
  </si>
  <si>
    <t>949101111</t>
  </si>
  <si>
    <t>Lešení pomocné pracovní pro objekty pozemních staveb pro zatížení do 150 kg/m2, o výšce lešeňové podlahy do 1,9 m</t>
  </si>
  <si>
    <t>1945794317</t>
  </si>
  <si>
    <t xml:space="preserve">Poznámka k souboru cen:_x000D_
1. V ceně jsou započteny i náklady na montáž, opotřebení a demontáž lešení._x000D_
2. V ceně nejsou započteny náklady na manipulaci s lešením; tyto jsou již zahrnuty v cenách příslušných stavebních prací._x000D_
3. Množství měrných jednotek se určuje m2 podlahové plochy, na které se práce provádí._x000D_
</t>
  </si>
  <si>
    <t>14</t>
  </si>
  <si>
    <t>952901111</t>
  </si>
  <si>
    <t>Vyčištění budov nebo objektů před předáním do užívání budov bytové nebo občanské výstavby, světlé výšky podlaží do 4 m</t>
  </si>
  <si>
    <t>244074130</t>
  </si>
  <si>
    <t xml:space="preserve">Poznámka k souboru cen:_x000D_
1. Cenu -1111 lze použít i pro vyčištění půdy a rovné střechy budov, pokud definitivní úprava umožňuje, aby se ploché střechy používalo jako terasy, nebo tehdy, když je nutno čistit konstrukce na těchto střechách (světlíky, dveře apod.). Do výměry se započítávají jednou třetinou plochy._x000D_
2. Střešní plochy hal se světlíky nebo okny se oceňují jako podlaží cenou -1221._x000D_
3. Množství měrných jednotek se určuje v m2 půdorysné plochy každého podlaží, dané vnějším obrysem podlaží budovy. Plochy balkonů se přičítají._x000D_
4. v ceně -1111 a -1114 jsou započteny náklady na zametení a umytí podlah, dlažeb, obkladů, schodů v místnostech, chodbách a schodištích, vyčištění a umytí oken, dveří s rámy, zárubněmi, umytí a vyčištění jiných zasklených a natíraných ploch a zařizovacích předmětů._x000D_
5. V ceně -1221 jsou započteny náklady na zametení podlahy, umytí dlažeb nebo keramických podlah v přilehlých místnostech, chodbách a schodištích, umytí obkladů, schodů, vyčištění a umytí oken a dveří s rámy a zárubněmi, umytí a vyčištění jiných zasklených a natíraných ploch a zařizovacích předmětů._x000D_
6. V ceně -1311 jsou započteny náklady na zametení a čištění dlažeb, umytí, vyčištění okenních a dveřních rámů a zařizovacích předmětů._x000D_
7. V ceně -1411 jsou započteny náklady na vynesení zbytků stavebního rumu, kropení a 2x zametení podlah, oprášení stěn a výplní otvorů._x000D_
</t>
  </si>
  <si>
    <t>9,14 " plocha m.č. 1.02</t>
  </si>
  <si>
    <t>14,93 " m.č. 1.02</t>
  </si>
  <si>
    <t>962031132</t>
  </si>
  <si>
    <t>Bourání příček z cihel, tvárnic nebo příčkovek z cihel pálených, plných nebo dutých na maltu vápennou nebo vápenocementovou, tl. do 100 mm</t>
  </si>
  <si>
    <t>905642947</t>
  </si>
  <si>
    <t>(2,90*2,60)+(2,15*2,6)-2*(0,60*2,00)</t>
  </si>
  <si>
    <t>16</t>
  </si>
  <si>
    <t>965081213</t>
  </si>
  <si>
    <t>Bourání podlah z dlaždic bez podkladního lože nebo mazaniny, s jakoukoliv výplní spár keramických nebo xylolitových tl. do 10 mm, plochy přes 1 m2</t>
  </si>
  <si>
    <t>2057229694</t>
  </si>
  <si>
    <t xml:space="preserve">Poznámka k souboru cen:_x000D_
1. Odsekání soklíků se oceňuje cenami souboru cen 965 08._x000D_
</t>
  </si>
  <si>
    <t>4,84 " m.č. 1.02</t>
  </si>
  <si>
    <t>1,95 " m.č. 1.04</t>
  </si>
  <si>
    <t>1,95 " m.č. 1.05</t>
  </si>
  <si>
    <t>17</t>
  </si>
  <si>
    <t>968072455</t>
  </si>
  <si>
    <t>Vybourání kovových rámů oken s křídly, dveřních zárubní, vrat, stěn, ostění nebo obkladů dveřních zárubní, plochy do 2 m2</t>
  </si>
  <si>
    <t>423283750</t>
  </si>
  <si>
    <t xml:space="preserve">Poznámka k souboru cen:_x000D_
1. V cenách -2244 až -2559 jsou započteny i náklady na vyvěšení křídel._x000D_
2. Cenou -2641 se oceňuje i vybourání nosné ocelové konstrukce pro sádrokartonové příčky._x000D_
</t>
  </si>
  <si>
    <t>2*(0,60*2,00)</t>
  </si>
  <si>
    <t>18</t>
  </si>
  <si>
    <t>969011121</t>
  </si>
  <si>
    <t>Vybourání vodovodního, plynového a pod. vedení DN do 52 mm</t>
  </si>
  <si>
    <t>1857782140</t>
  </si>
  <si>
    <t>1,30+2,15+1,3+1,55 " rozvody vody na zdi</t>
  </si>
  <si>
    <t>19</t>
  </si>
  <si>
    <t>969021111</t>
  </si>
  <si>
    <t>Vybourání kanalizačního potrubí DN do 100 mm</t>
  </si>
  <si>
    <t>919654074</t>
  </si>
  <si>
    <t>2*0,90 " odpadní potrubí umyvadel svislé</t>
  </si>
  <si>
    <t>2*1,00 " odpadní potrubí pro WC DN110</t>
  </si>
  <si>
    <t>20</t>
  </si>
  <si>
    <t>978011191</t>
  </si>
  <si>
    <t>Otlučení vápenných nebo vápenocementových omítek vnitřních ploch stropů, v rozsahu přes 50 do 100 %</t>
  </si>
  <si>
    <t>-193525107</t>
  </si>
  <si>
    <t xml:space="preserve">Poznámka k souboru cen:_x000D_
1. Položky lze použít i pro ocenění otlučení sádrových, hliněných apod. vnitřních omítek._x000D_
</t>
  </si>
  <si>
    <t>978013191</t>
  </si>
  <si>
    <t>Otlučení vápenných nebo vápenocementových omítek vnitřních ploch stěn s vyškrabáním spar, s očištěním zdiva, v rozsahu přes 50 do 100 %</t>
  </si>
  <si>
    <t>848581954</t>
  </si>
  <si>
    <t>(2,25+2,15+2,25)*2,60-(1,00*2,00)+(2,10+1,20+2,10)*0,30 " m.č. 1.02</t>
  </si>
  <si>
    <t>(1,90+2,15+1,90)*(2,60-2,00) " m.č. 1.04 a 1.05 bez obkladu</t>
  </si>
  <si>
    <t>22</t>
  </si>
  <si>
    <t>978015391</t>
  </si>
  <si>
    <t>Otlučení vápenných nebo vápenocementových omítek vnějších ploch s vyškrabáním spar a s očištěním zdiva stupně členitosti 1 a 2, v rozsahu přes 80 do 100 %</t>
  </si>
  <si>
    <t>972575440</t>
  </si>
  <si>
    <t>23</t>
  </si>
  <si>
    <t>978059541</t>
  </si>
  <si>
    <t>Odsekání obkladů stěn včetně otlučení podkladní omítky až na zdivo z obkládaček vnitřních, z jakýchkoliv materiálů, plochy přes 1 m2</t>
  </si>
  <si>
    <t>-903627328</t>
  </si>
  <si>
    <t>2*(1,90+1,025)*2,00-2*(0,60*2,00)-2*(0,60*0,60)+2*(2*(0,60+0,60)*0,30) " obklady m.č. 1.04 a 1.05</t>
  </si>
  <si>
    <t>24</t>
  </si>
  <si>
    <t>-703058390</t>
  </si>
  <si>
    <t>25</t>
  </si>
  <si>
    <t>997013509</t>
  </si>
  <si>
    <t>Odvoz suti a vybouraných hmot na skládku nebo meziskládku se složením, na vzdálenost Příplatek k ceně za každý další i započatý 1 km přes 1 km</t>
  </si>
  <si>
    <t>1291741788</t>
  </si>
  <si>
    <t>Poznámka k položce:_x000D_
- dlaších 19km, celkem 20km na řízenou skládku</t>
  </si>
  <si>
    <t>13,843*14 'Přepočtené koeficientem množství</t>
  </si>
  <si>
    <t>26</t>
  </si>
  <si>
    <t>997013811</t>
  </si>
  <si>
    <t>Poplatek za uložení stavebního odpadu na skládce (skládkovné) dřevěného zatříděného do Katalogu odpadů pod kódem 170 201</t>
  </si>
  <si>
    <t>-611259514</t>
  </si>
  <si>
    <t xml:space="preserve">Poznámka k souboru cen:_x000D_
1. Ceny uvedené v souboru cen je doporučeno upravit podle aktuálních cen místně příslušné skládky odpadů._x000D_
2. Uložení odpadů neuvedených v souboru cen se oceňuje individuálně._x000D_
3. V cenách je započítán poplatek za ukládaní odpadu dle zákona 185/2001 Sb._x000D_
4. Případné drcení stavebního odpadu lze ocenit souborem cen 997 00-60 Drcení stavebního odpadu z katalogu 800-6 Demolice objektů._x000D_
</t>
  </si>
  <si>
    <t>27</t>
  </si>
  <si>
    <t>997013813</t>
  </si>
  <si>
    <t>Poplatek za uložení stavebního odpadu na skládce (skládkovné) z plastických hmot zatříděného do Katalogu odpadů pod kódem 170 203</t>
  </si>
  <si>
    <t>1958164298</t>
  </si>
  <si>
    <t>28</t>
  </si>
  <si>
    <t>997013831</t>
  </si>
  <si>
    <t>Poplatek za uložení stavebního odpadu na skládce (skládkovné) směsného stavebního a demoličního zatříděného do Katalogu odpadů pod kódem 170 904</t>
  </si>
  <si>
    <t>3629830</t>
  </si>
  <si>
    <t>13,843-0,368-0,124</t>
  </si>
  <si>
    <t>998</t>
  </si>
  <si>
    <t>Přesun hmot</t>
  </si>
  <si>
    <t>29</t>
  </si>
  <si>
    <t>998011001</t>
  </si>
  <si>
    <t>Přesun hmot pro budovy občanské výstavby, bydlení, výrobu a služby s nosnou svislou konstrukcí zděnou z cihel, tvárnic nebo kamene vodorovná dopravní vzdálenost do 100 m pro budovy výšky do 6 m</t>
  </si>
  <si>
    <t>-1515538638</t>
  </si>
  <si>
    <t xml:space="preserve">Poznámka k souboru cen:_x000D_
1. Ceny -7001 až -7006 lze použít v případě, kdy dochází ke ztížení přesunu např. tím, že není možné instalovat jeřáb._x000D_
2. K cenám -7001 až -7006 lze použít příplatky za zvětšený přesun -1014 až -1019, -2034 až -2039 nebo -2114 až 2119._x000D_
3. Jestliže pro svislý přesun používá zařízení investora (např. výtah v budově), užijí se pro ocenění přesunu hmot ceny stanovené pro nejmenší výšku, tj. 6 m._x000D_
</t>
  </si>
  <si>
    <t>PSV</t>
  </si>
  <si>
    <t>Práce a dodávky PSV</t>
  </si>
  <si>
    <t>721</t>
  </si>
  <si>
    <t>Zdravotechnika - vnitřní kanalizace</t>
  </si>
  <si>
    <t>30</t>
  </si>
  <si>
    <t>721171903</t>
  </si>
  <si>
    <t>Opravy odpadního potrubí plastového vsazení odbočky do potrubí DN 50</t>
  </si>
  <si>
    <t>kus</t>
  </si>
  <si>
    <t>896566465</t>
  </si>
  <si>
    <t>31</t>
  </si>
  <si>
    <t>721171905</t>
  </si>
  <si>
    <t>Opravy odpadního potrubí plastového vsazení odbočky do potrubí DN 110</t>
  </si>
  <si>
    <t>332453846</t>
  </si>
  <si>
    <t>722</t>
  </si>
  <si>
    <t>Zdravotechnika - vnitřní vodovod</t>
  </si>
  <si>
    <t>32</t>
  </si>
  <si>
    <t>722130901</t>
  </si>
  <si>
    <t>Opravy vodovodního potrubí z ocelových trubek pozinkovaných závitových zazátkování vývodu</t>
  </si>
  <si>
    <t>-1382614124</t>
  </si>
  <si>
    <t xml:space="preserve">Poznámka k souboru cen:_x000D_
1. Množství zpětné montáže závitového potrubí (ceny -1921 až -1929) se určí podle ustanovení kapitol 351 a 352 Všeobecných podmínek části A 02._x000D_
2. Ceny položek -0991 až -0996, -1942 až -1969 platí i pro opravy vodovodního potrubí z plastových trub._x000D_
</t>
  </si>
  <si>
    <t>725</t>
  </si>
  <si>
    <t>Zdravotechnika - zařizovací předměty</t>
  </si>
  <si>
    <t>33</t>
  </si>
  <si>
    <t>725110811</t>
  </si>
  <si>
    <t>Demontáž klozetů splachovacích s nádrží nebo tlakovým splachovačem</t>
  </si>
  <si>
    <t>-1961614263</t>
  </si>
  <si>
    <t>34</t>
  </si>
  <si>
    <t>725210821</t>
  </si>
  <si>
    <t>Demontáž umyvadel bez výtokových armatur umyvadel</t>
  </si>
  <si>
    <t>-1487823576</t>
  </si>
  <si>
    <t>35</t>
  </si>
  <si>
    <t>725590811</t>
  </si>
  <si>
    <t>Vnitrostaveništní přemístění vybouraných (demontovaných) hmot zařizovacích předmětů vodorovně do 100 m v objektech výšky do 6 m</t>
  </si>
  <si>
    <t>550648299</t>
  </si>
  <si>
    <t>36</t>
  </si>
  <si>
    <t>725810811</t>
  </si>
  <si>
    <t>Demontáž výtokových ventilů nástěnných</t>
  </si>
  <si>
    <t>-2086822350</t>
  </si>
  <si>
    <t>764</t>
  </si>
  <si>
    <t>Konstrukce klempířské</t>
  </si>
  <si>
    <t>37</t>
  </si>
  <si>
    <t>764002841</t>
  </si>
  <si>
    <t>Demontáž klempířských konstrukcí oplechování horních ploch zdí a nadezdívek do suti</t>
  </si>
  <si>
    <t>-1085870595</t>
  </si>
  <si>
    <t>(5,05+12,37+5,05) " demontáž stávající atiky</t>
  </si>
  <si>
    <t>38</t>
  </si>
  <si>
    <t>764214406</t>
  </si>
  <si>
    <t>Oplechování horních ploch zdí a nadezdívek (atik) z pozinkovaného plechu mechanicky kotvené rš 500 mm</t>
  </si>
  <si>
    <t>-1207556781</t>
  </si>
  <si>
    <t>(5,05+12,37+5,05) " nová atika atiky</t>
  </si>
  <si>
    <t>39</t>
  </si>
  <si>
    <t>998764101</t>
  </si>
  <si>
    <t>Přesun hmot pro konstrukce klempířské stanovený z hmotnosti přesunovaného materiálu vodorovná dopravní vzdálenost do 50 m v objektech výšky do 6 m</t>
  </si>
  <si>
    <t>1585524760</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</si>
  <si>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-4181 pro přesun prováděný bez použití mechanizace, tj. za ztížených podmínek, lze použít pouze pro hmotnost materiálu, která se tímto způsobem skutečně přemísťuje._x000D_
</t>
  </si>
  <si>
    <t>766</t>
  </si>
  <si>
    <t>Konstrukce truhlářské</t>
  </si>
  <si>
    <t>40</t>
  </si>
  <si>
    <t>766411821</t>
  </si>
  <si>
    <t>Demontáž obložení stěn palubkami</t>
  </si>
  <si>
    <t>-1684221709</t>
  </si>
  <si>
    <t xml:space="preserve">Poznámka k souboru cen:_x000D_
1. Cenami nelze oceňovat demontáž obložení stěn výšky přes 2,5 m; tyto práce se oceňují cenami souboru cen 766 42-18 Demontáž obložení podhledů._x000D_
</t>
  </si>
  <si>
    <t>(4,25+5,44)*2,00</t>
  </si>
  <si>
    <t>41</t>
  </si>
  <si>
    <t>766411822</t>
  </si>
  <si>
    <t>Demontáž obložení stěn podkladových roštů</t>
  </si>
  <si>
    <t>-1943248288</t>
  </si>
  <si>
    <t>42</t>
  </si>
  <si>
    <t>766660001</t>
  </si>
  <si>
    <t>Montáž dveřních křídel dřevěných nebo plastových otevíravých do ocelové zárubně povrchově upravených jednokřídlových, šířky do 800 mm</t>
  </si>
  <si>
    <t>1670176399</t>
  </si>
  <si>
    <t xml:space="preserve">Poznámka k souboru cen:_x000D_
1. Cenami -0021 až -0031, -0161 až -0163, -0181 až -0183, se oceňují dveře s protipožární odolností do 30 min._x000D_
2. V cenách -0201 až -0272 je započtena i montáž okopného plechu, stavěče křídel a držadel kyvných dveří._x000D_
3. V cenách -0351 až -0384 jsou započtené i náklady na osazení kování, vodícího trnu, seřízení pojezdů na stěnu a následné vyrovnání a seřízení dveřních křídel._x000D_
4. V cenách -0311 až -0324 nejsou započtené náklady na sestavení a osazení stavebního pouzdra, tyto náklady se oceňují cenami souboru cen 642 94-6 . . . Osazení stavebního pouzdra posuvných dveří do zděné příčky, katalogu 801-1 Budovy a haly - zděné a monolitické._x000D_
</t>
  </si>
  <si>
    <t>Poznámka k položce:_x000D_
včetně výměny zámku a mantáže kování</t>
  </si>
  <si>
    <t>2 " dveře 80/197 do m.č. 1.01. a 1.103</t>
  </si>
  <si>
    <t>43</t>
  </si>
  <si>
    <t>61160192</t>
  </si>
  <si>
    <t>dveře dřevěné vnitřní hladké plné 1křídlé bílé 800x1970mm</t>
  </si>
  <si>
    <t>-1057383788</t>
  </si>
  <si>
    <t>44</t>
  </si>
  <si>
    <t>54926060</t>
  </si>
  <si>
    <t>zámek stavební zadlabací vložkový K103 s převodem levý</t>
  </si>
  <si>
    <t>2100493881</t>
  </si>
  <si>
    <t>45</t>
  </si>
  <si>
    <t>54964110</t>
  </si>
  <si>
    <t>vložka zámková cylindrická oboustranná</t>
  </si>
  <si>
    <t>-73880312</t>
  </si>
  <si>
    <t>46</t>
  </si>
  <si>
    <t>54913659</t>
  </si>
  <si>
    <t>kování vrchní dveřní klika-klika se štíty pro vložku</t>
  </si>
  <si>
    <t>sada</t>
  </si>
  <si>
    <t>1647076422</t>
  </si>
  <si>
    <t>47</t>
  </si>
  <si>
    <t>766695212</t>
  </si>
  <si>
    <t>Montáž ostatních truhlářských konstrukcí prahů dveří jednokřídlových, šířky do 100 mm</t>
  </si>
  <si>
    <t>1314926097</t>
  </si>
  <si>
    <t xml:space="preserve">Poznámka k souboru cen:_x000D_
1. Vcenách 766 69 - 3421 a 3422 jsou započteny i náklady na zaměření zřizovaných otvorů._x000D_
2. Cenami -97 . . nelze oceňovat venkovní krycí lišty balkónových dveří; tato montáž se oceňuje cenou -1610._x000D_
</t>
  </si>
  <si>
    <t>48</t>
  </si>
  <si>
    <t>61187396</t>
  </si>
  <si>
    <t>práh dveřní dřevěný bukový tl 20mm dl 820mm š 100mm</t>
  </si>
  <si>
    <t>516215954</t>
  </si>
  <si>
    <t>49</t>
  </si>
  <si>
    <t>766699113.1</t>
  </si>
  <si>
    <t xml:space="preserve">Montáž a dodávka dílenského stolu WL se dřevěnou pracovní deskou - pevné podnoží </t>
  </si>
  <si>
    <t>2063941751</t>
  </si>
  <si>
    <t xml:space="preserve">Poznámka k položce:_x000D_
Hloubka 685 mm, Výbava 1x 4 zásuvkový kontejner, Nosnost pracovní desky 400kg, Zásuvky  4ks			_x000D_
</t>
  </si>
  <si>
    <t>50</t>
  </si>
  <si>
    <t>998766101</t>
  </si>
  <si>
    <t>Přesun hmot pro konstrukce truhlářské stanovený z hmotnosti přesunovaného materiálu vodorovná dopravní vzdálenost do 50 m v objektech výšky do 6 m</t>
  </si>
  <si>
    <t>1468187171</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</si>
  <si>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-6181 pro přesun prováděný bez použití mechanizace, tj. za ztížených podmínek, lze použít pouze pro hmotnost materiálu, která se tímto způsobem skutečně přemísťuje._x000D_
</t>
  </si>
  <si>
    <t>767</t>
  </si>
  <si>
    <t>Konstrukce zámečnické</t>
  </si>
  <si>
    <t>51</t>
  </si>
  <si>
    <t>767661811</t>
  </si>
  <si>
    <t>Demontáž mříží pevných nebo otevíravých</t>
  </si>
  <si>
    <t>-9108381</t>
  </si>
  <si>
    <t>Poznámka k položce:_x000D_
včetně uložení pro zpětnou montáž</t>
  </si>
  <si>
    <t>3*(1,40*1,40) " mříže na oknech pro zpětnou montáž</t>
  </si>
  <si>
    <t>1*(1,30*2,30) " mříže na dveřích pro zpětnou montáž</t>
  </si>
  <si>
    <t>52</t>
  </si>
  <si>
    <t>767662110</t>
  </si>
  <si>
    <t>Montáž mříží pevných, připevněných šroubováním</t>
  </si>
  <si>
    <t>1482147597</t>
  </si>
  <si>
    <t xml:space="preserve">Poznámka k souboru cen:_x000D_
1. Cenami lze oceňovat pouze montáž mříží dodaných vcelku._x000D_
2. Montáž mříží z jednotlivých tyčových prvků se oceňuje cenami 767 99- . . Montáž ostatních atypických zámečnických konstrukcí._x000D_
3. V cenách není započtena montáž dokončení okování mříží otvíravých; tyto práce se oceňují cenami souboru cen 767 64- . . Montáž dveří._x000D_
</t>
  </si>
  <si>
    <t>53</t>
  </si>
  <si>
    <t>998767101</t>
  </si>
  <si>
    <t>Přesun hmot pro zámečnické konstrukce stanovený z hmotnosti přesunovaného materiálu vodorovná dopravní vzdálenost do 50 m v objektech výšky do 6 m</t>
  </si>
  <si>
    <t>242334526</t>
  </si>
  <si>
    <t xml:space="preserve">Poznámka k souboru cen:_x000D_
1. Ceny pro přesun hmot stanovený z hmotnosti přesunovaného materiálu se používají tehdy, pokud je možné určit hmotnost za celý stavební díl. Do této hmotnosti se započítává i hmotnost materiálů oceňovaných ve specifikaci._x000D_
2. Pokud nelze jednoznačně stanovit hmotnost přesunovaných materiálů, lze pro výpočet přesunu hmot použít orientačně procentní sazbu. Touto sazbou se vynásobí rozpočtové náklady za celý stavební díl včetně nákladů na materiál ve specifikacích._x000D_
3. Příplatek k cenám -7181 pro přesun prováděný bez použití mechanizace, tj. za ztížených podmínek, lze použít pouze pro hmotnost materiálu, která se tímto způsobem skutečně přemísťuje._x000D_
</t>
  </si>
  <si>
    <t>776</t>
  </si>
  <si>
    <t>Podlahy povlakové</t>
  </si>
  <si>
    <t>54</t>
  </si>
  <si>
    <t>776111116</t>
  </si>
  <si>
    <t>Příprava podkladu broušení podlah stávajícího podkladu pro odstranění lepidla (po starých krytinách)</t>
  </si>
  <si>
    <t>-1347115651</t>
  </si>
  <si>
    <t xml:space="preserve">Poznámka k souboru cen:_x000D_
1. V ceně 776 12-1511 zábrana proti vlhkosti jsou započteny i náklady na 2 vrstvy penetrace a zasypání křemičitým pískem._x000D_
2. V ceně 776 13-2111 vyztužení pletivem jsou započteny i náklady na dodávku pletiva._x000D_
3. V cenách 776 14-1111 až 776 14-4111 jsou započteny i náklady na dodání stěrky._x000D_
</t>
  </si>
  <si>
    <t>55</t>
  </si>
  <si>
    <t>776111311</t>
  </si>
  <si>
    <t>Příprava podkladu vysátí podlah</t>
  </si>
  <si>
    <t>1860836314</t>
  </si>
  <si>
    <t>2*38,03</t>
  </si>
  <si>
    <t>56</t>
  </si>
  <si>
    <t>776121511</t>
  </si>
  <si>
    <t>Příprava podkladu penetrace dvousložková podlah zábrana proti vlhkosti</t>
  </si>
  <si>
    <t>236069089</t>
  </si>
  <si>
    <t>57</t>
  </si>
  <si>
    <t>776141121</t>
  </si>
  <si>
    <t>Příprava podkladu vyrovnání samonivelační stěrkou podlah min.pevnosti 30 MPa, tloušťky do 3 mm</t>
  </si>
  <si>
    <t>1708639354</t>
  </si>
  <si>
    <t>58</t>
  </si>
  <si>
    <t>776201812</t>
  </si>
  <si>
    <t>Demontáž povlakových podlahovin lepených ručně s podložkou</t>
  </si>
  <si>
    <t>-1869374512</t>
  </si>
  <si>
    <t>59</t>
  </si>
  <si>
    <t>776231111</t>
  </si>
  <si>
    <t>Montáž podlahovin z vinylu lepením lamel nebo čtverců standardním lepidlem</t>
  </si>
  <si>
    <t>-390262416</t>
  </si>
  <si>
    <t>60</t>
  </si>
  <si>
    <t>28412110</t>
  </si>
  <si>
    <t>PVC vinylová š 2/4m, tl 2,20mm, nášlapná vrstva 0,50mm</t>
  </si>
  <si>
    <t>1734311893</t>
  </si>
  <si>
    <t>38,03*1,1 'Přepočtené koeficientem množství</t>
  </si>
  <si>
    <t>61</t>
  </si>
  <si>
    <t>776410811</t>
  </si>
  <si>
    <t>Demontáž soklíků nebo lišt pryžových nebo plastových</t>
  </si>
  <si>
    <t>-1510432261</t>
  </si>
  <si>
    <t>2*(4,25+5,44)-(0,80*2,0)+(2*0,3) " m.č. 1.01</t>
  </si>
  <si>
    <t>2*(4,25+3,515)-(0,80*2,0)+(2*0,1) " m.č. 1.03</t>
  </si>
  <si>
    <t>62</t>
  </si>
  <si>
    <t>776411111</t>
  </si>
  <si>
    <t>Montáž soklíků lepením obvodových, výšky do 80 mm</t>
  </si>
  <si>
    <t>-1089717815</t>
  </si>
  <si>
    <t>63</t>
  </si>
  <si>
    <t>28411003</t>
  </si>
  <si>
    <t>lišta soklová PVC 30x30mm</t>
  </si>
  <si>
    <t>380610757</t>
  </si>
  <si>
    <t>32,51*1,02 'Přepočtené koeficientem množství</t>
  </si>
  <si>
    <t>64</t>
  </si>
  <si>
    <t>776991222</t>
  </si>
  <si>
    <t>Ostatní práce údržba nových podlahovin po pokládce čištění včetně ošetření polymerním nátěrem 1-složkovým dvouvrstvým</t>
  </si>
  <si>
    <t>400206272</t>
  </si>
  <si>
    <t xml:space="preserve">Poznámka k souboru cen:_x000D_
1. V ceně 776 99-1121 jsou započteny náklady na vysátí podlahy a setření vlhkým mopem._x000D_
2. V ceně 776 99-1141 jsou započteny i náklady na dodání pasty._x000D_
</t>
  </si>
  <si>
    <t>65</t>
  </si>
  <si>
    <t>998776101</t>
  </si>
  <si>
    <t>Přesun hmot pro podlahy povlakové stanovený z hmotnosti přesunovaného materiálu vodorovná dopravní vzdálenost do 50 m v objektech výšky do 6 m</t>
  </si>
  <si>
    <t>123068900</t>
  </si>
  <si>
    <t>777</t>
  </si>
  <si>
    <t>Podlahy lité</t>
  </si>
  <si>
    <t>66</t>
  </si>
  <si>
    <t>777111111</t>
  </si>
  <si>
    <t>Příprava podkladu před provedením litých podlah vysátí</t>
  </si>
  <si>
    <t>1711959598</t>
  </si>
  <si>
    <t>2*9,14 " plocha m.č. 1.02</t>
  </si>
  <si>
    <t>67</t>
  </si>
  <si>
    <t>777111121</t>
  </si>
  <si>
    <t>Příprava podkladu před provedením litých podlah obroušení ruční ( v místě styku se stěnou, v rozích apod.)</t>
  </si>
  <si>
    <t>1802474897</t>
  </si>
  <si>
    <t>2*(4,25+2,15) " plocha m.č. 1.02 - dobroušení v rozích</t>
  </si>
  <si>
    <t>68</t>
  </si>
  <si>
    <t>777111123</t>
  </si>
  <si>
    <t>Příprava podkladu před provedením litých podlah obroušení strojní</t>
  </si>
  <si>
    <t>783606008</t>
  </si>
  <si>
    <t>69</t>
  </si>
  <si>
    <t>777121105</t>
  </si>
  <si>
    <t>Vyrovnání podkladu epoxidovou stěrkou plněnou pískem, tloušťky do 3 mm, plochy přes 1,0 m2</t>
  </si>
  <si>
    <t>-934653679</t>
  </si>
  <si>
    <t>70</t>
  </si>
  <si>
    <t>777131103</t>
  </si>
  <si>
    <t>Penetrační nátěr podlahy epoxidový na podklad vlhký nebo s nízkou nasákavostí</t>
  </si>
  <si>
    <t>1453061556</t>
  </si>
  <si>
    <t>71</t>
  </si>
  <si>
    <t>777511123</t>
  </si>
  <si>
    <t>Krycí stěrka průmyslová epoxidová, tloušťky přes 1 do 2 mm</t>
  </si>
  <si>
    <t>2012229391</t>
  </si>
  <si>
    <t>72</t>
  </si>
  <si>
    <t>998777101</t>
  </si>
  <si>
    <t>Přesun hmot pro podlahy lité stanovený z hmotnosti přesunovaného materiálu vodorovná dopravní vzdálenost do 50 m v objektech výšky do 6 m</t>
  </si>
  <si>
    <t>336249718</t>
  </si>
  <si>
    <t>783</t>
  </si>
  <si>
    <t>Dokončovací práce - nátěry</t>
  </si>
  <si>
    <t>73</t>
  </si>
  <si>
    <t>783301303</t>
  </si>
  <si>
    <t>Příprava podkladu zámečnických konstrukcí před provedením nátěru odrezivění odrezovačem bezoplachovým</t>
  </si>
  <si>
    <t>-2072193538</t>
  </si>
  <si>
    <t>2*1,185 " nátěr zárubní 80/197 do m.č. 1.01. a 1.103</t>
  </si>
  <si>
    <t>74</t>
  </si>
  <si>
    <t>783306809</t>
  </si>
  <si>
    <t>Odstranění nátěrů ze zámečnických konstrukcí okartáčováním</t>
  </si>
  <si>
    <t>-517031791</t>
  </si>
  <si>
    <t>75</t>
  </si>
  <si>
    <t>783314101</t>
  </si>
  <si>
    <t>Základní nátěr zámečnických konstrukcí jednonásobný syntetický</t>
  </si>
  <si>
    <t>92614396</t>
  </si>
  <si>
    <t>76</t>
  </si>
  <si>
    <t>783315101</t>
  </si>
  <si>
    <t>Mezinátěr zámečnických konstrukcí jednonásobný syntetický standardní</t>
  </si>
  <si>
    <t>1382955230</t>
  </si>
  <si>
    <t>77</t>
  </si>
  <si>
    <t>783317101</t>
  </si>
  <si>
    <t>Krycí nátěr (email) zámečnických konstrukcí jednonásobný syntetický standardní</t>
  </si>
  <si>
    <t>-1367474004</t>
  </si>
  <si>
    <t>78</t>
  </si>
  <si>
    <t>783801271</t>
  </si>
  <si>
    <t>Očištění omítek biocidními prostředky napadených mikroorganismy s okartáčováním, nátěrem jednonásobným, povrchů hladkých zdiva lícového</t>
  </si>
  <si>
    <t>487688434</t>
  </si>
  <si>
    <t xml:space="preserve">Poznámka k souboru cen:_x000D_
1. V cenách nejsou započteny náklady na následné omytí ošetřené fasády tlakovou vodou, tyto se oceňují cenou 783 80-1503._x000D_
</t>
  </si>
  <si>
    <t>fasada " ošetření zdiva před provedením vnější omítky</t>
  </si>
  <si>
    <t>Mezisoučet - vnější zdivo</t>
  </si>
  <si>
    <t>(1,90+2,15+1,90)*2,60 " m.č. 1.04 a 1.05 bez obkladu</t>
  </si>
  <si>
    <t>Mezisoučet - vnitřní zdivo</t>
  </si>
  <si>
    <t>79</t>
  </si>
  <si>
    <t>783801401</t>
  </si>
  <si>
    <t>Příprava podkladu omítek před provedením nátěru ometení</t>
  </si>
  <si>
    <t>85516750</t>
  </si>
  <si>
    <t>80</t>
  </si>
  <si>
    <t>783823133</t>
  </si>
  <si>
    <t>Penetrační nátěr omítek hladkých omítek hladkých, zrnitých tenkovrstvých nebo štukových stupně členitosti 1 a 2 silikátový</t>
  </si>
  <si>
    <t>-1094341607</t>
  </si>
  <si>
    <t>81</t>
  </si>
  <si>
    <t>783827423</t>
  </si>
  <si>
    <t>Krycí (ochranný ) nátěr omítek dvojnásobný hladkých omítek hladkých, zrnitých tenkovrstvých nebo štukových stupně členitosti 1 a 2 silikátový</t>
  </si>
  <si>
    <t>-40610966</t>
  </si>
  <si>
    <t>784</t>
  </si>
  <si>
    <t>Dokončovací práce - malby a tapety</t>
  </si>
  <si>
    <t>82</t>
  </si>
  <si>
    <t>784111001</t>
  </si>
  <si>
    <t>Oprášení (ometení) podkladu v místnostech výšky do 3,80 m</t>
  </si>
  <si>
    <t>412799931</t>
  </si>
  <si>
    <t>om_sten+om_strop</t>
  </si>
  <si>
    <t>83</t>
  </si>
  <si>
    <t>784141001</t>
  </si>
  <si>
    <t>Odstranění plísní v místnostech výšky do 3,80 m</t>
  </si>
  <si>
    <t>451798172</t>
  </si>
  <si>
    <t xml:space="preserve">Poznámka k souboru cen:_x000D_
1. V cenách jsou započteny náklady na aplikaci biocidního prostředku, mechanické odstranění plísní a nanesení dvojnásobného biocidního nátěru._x000D_
2. Preventivní malířský nátěr lze ocenit položkami souboru cen 784 33-10.. Malby protiplísňové._x000D_
</t>
  </si>
  <si>
    <t>om_sten+om_strop " odstranění plísní po odsekání omítek</t>
  </si>
  <si>
    <t>84</t>
  </si>
  <si>
    <t>784181001</t>
  </si>
  <si>
    <t>Pačokování jednonásobné v místnostech výšky do 3,80 m</t>
  </si>
  <si>
    <t>257999840</t>
  </si>
  <si>
    <t>85</t>
  </si>
  <si>
    <t>784181101</t>
  </si>
  <si>
    <t>Penetrace podkladu jednonásobná základní akrylátová v místnostech výšky do 3,80 m</t>
  </si>
  <si>
    <t>-1501356144</t>
  </si>
  <si>
    <t>86</t>
  </si>
  <si>
    <t>784331001</t>
  </si>
  <si>
    <t>Malby protiplísňové dvojnásobné, bílé v místnostech výšky do 3,80 m</t>
  </si>
  <si>
    <t>510223802</t>
  </si>
  <si>
    <t>HZS</t>
  </si>
  <si>
    <t>Hodinové zúčtovací sazby</t>
  </si>
  <si>
    <t>87</t>
  </si>
  <si>
    <t>HZS1291</t>
  </si>
  <si>
    <t>Hodinové zúčtovací sazby profesí HSV zemní a pomocné práce pomocný stavební dělník</t>
  </si>
  <si>
    <t>hod</t>
  </si>
  <si>
    <t>512</t>
  </si>
  <si>
    <t>-1428621509</t>
  </si>
  <si>
    <t>2*8 " práce na odstranění rozvaděčů a ostatních elektroinstalací, vyklizení objektu</t>
  </si>
  <si>
    <t>D1.02.4d - Silnoproudá elektroinstalace</t>
  </si>
  <si>
    <t>D1 - 1.   Rozvaděče, skříně</t>
  </si>
  <si>
    <t>D2 - 2.1 Svítidla vnitřní klubovna</t>
  </si>
  <si>
    <t>D3 - 2.5 Kabely a vodiče</t>
  </si>
  <si>
    <t>D4 - 2.6 Instalační krabice a svorky</t>
  </si>
  <si>
    <t>D4.1 - 2.7 Vytápění</t>
  </si>
  <si>
    <t>D5 - 3.  Podružný materiál, přeprava materiálu</t>
  </si>
  <si>
    <t>D6 - 4. Související činnosti</t>
  </si>
  <si>
    <t>D7 - 5. Stavební přípomoce</t>
  </si>
  <si>
    <t>D1</t>
  </si>
  <si>
    <t>1.   Rozvaděče, skříně</t>
  </si>
  <si>
    <t>Pol1</t>
  </si>
  <si>
    <t>1.3 Rozvaděč pod omítku 24 modulů, včetně vybavení</t>
  </si>
  <si>
    <t>ks</t>
  </si>
  <si>
    <t>D2</t>
  </si>
  <si>
    <t>2.1 Svítidla vnitřní klubovna</t>
  </si>
  <si>
    <t>Pol2</t>
  </si>
  <si>
    <t>Svítidla LED LINEA 1.4ft 4400lm/840 IP54, 33W</t>
  </si>
  <si>
    <t>D3</t>
  </si>
  <si>
    <t>2.5 Kabely a vodiče</t>
  </si>
  <si>
    <t>Pol3</t>
  </si>
  <si>
    <t>Kabel CYKY-J 5x2,5mm2</t>
  </si>
  <si>
    <t>Pol4</t>
  </si>
  <si>
    <t>Kabel CYKY-J 3x2,5mm2</t>
  </si>
  <si>
    <t>Pol5</t>
  </si>
  <si>
    <t>Kabel CYKY-J 3x1,5mm2</t>
  </si>
  <si>
    <t>Pol6</t>
  </si>
  <si>
    <t>Vodič CY10 mm2, zž (uzemnění)</t>
  </si>
  <si>
    <t>Pol7</t>
  </si>
  <si>
    <t>Ukončení vodíčů do 2,5mm2</t>
  </si>
  <si>
    <t>Pol8</t>
  </si>
  <si>
    <t>Ukončení vodíčů do 6mm2</t>
  </si>
  <si>
    <t>D4</t>
  </si>
  <si>
    <t>2.6 Instalační krabice a svorky</t>
  </si>
  <si>
    <t>Pol9</t>
  </si>
  <si>
    <t>Instalační krabice přístrojová O 67, pod omítku, se šroubky, spojovatelná</t>
  </si>
  <si>
    <t>Pol10</t>
  </si>
  <si>
    <t>Instalační svorka pružinová 3x2,5 mm2</t>
  </si>
  <si>
    <t>Pol11</t>
  </si>
  <si>
    <t>Instalační svorka pružinová 5x2,5 mm2</t>
  </si>
  <si>
    <t>Pol12</t>
  </si>
  <si>
    <t>zásuvka 230V provedení na omítku</t>
  </si>
  <si>
    <t>Pol13</t>
  </si>
  <si>
    <t>výpínač v provedení na omítku</t>
  </si>
  <si>
    <t>Pol14</t>
  </si>
  <si>
    <t>zásuvka 400V, 16A provedení na omítku, nástěnná</t>
  </si>
  <si>
    <t>D4.1</t>
  </si>
  <si>
    <t>2.7 Vytápění</t>
  </si>
  <si>
    <t>Pol23</t>
  </si>
  <si>
    <t>Montáž a dodávka - Teplovzdušný konvektor - výkon 1,5 kW, rozměry (v x š x h) 400 x 1020 x 70mm</t>
  </si>
  <si>
    <t>celek</t>
  </si>
  <si>
    <t>1327875678</t>
  </si>
  <si>
    <t>Poznámka k položce:_x000D_
- elektronické ovládání, LED displej, elektronický termostat, dvojitá bezpečnostní tepelná pojistka, 24hodinový časovač, dálkové ovládání, WiFi ready_x000D_
- např. Teplovzdušný konvektor Electrolux HeatPanel EG40W150 bílý</t>
  </si>
  <si>
    <t>D5</t>
  </si>
  <si>
    <t>3.  Podružný materiál, přeprava materiálu</t>
  </si>
  <si>
    <t>Pol15</t>
  </si>
  <si>
    <t>Podružný drobný materiál (z ceny montážního materiálu)</t>
  </si>
  <si>
    <t>%</t>
  </si>
  <si>
    <t>Poznámka k položce:_x000D_
Kompletní drobný materiál pro ucelenou montážní kompletaci celé elektroinstalace (propoj. vodiče, sádra, popisy, hřebíky, vruty, hmoždinky apod.)</t>
  </si>
  <si>
    <t>Pol16</t>
  </si>
  <si>
    <t>Přeprava materiálu (z ceny montážního materiálu)</t>
  </si>
  <si>
    <t>D6</t>
  </si>
  <si>
    <t>4. Související činnosti</t>
  </si>
  <si>
    <t>Pol18</t>
  </si>
  <si>
    <t>Provedení potřebných měření, zkoušek a kompl. uvedení el. zařízení do provozu</t>
  </si>
  <si>
    <t>Pol19</t>
  </si>
  <si>
    <t>Výchozí revize s vypracováním výchozí revizní zprávy</t>
  </si>
  <si>
    <t>Pol20</t>
  </si>
  <si>
    <t>Prokazatelné proškolení uživatelů s obsluhou el. zařízení (§4, vyh. 50/78 Sb.)</t>
  </si>
  <si>
    <t>D7</t>
  </si>
  <si>
    <t>5. Stavební přípomoce</t>
  </si>
  <si>
    <t>Pol24</t>
  </si>
  <si>
    <t>Sekání kapsy pro inst. krabice do O72mm v cihlové zdi</t>
  </si>
  <si>
    <t>Pol25</t>
  </si>
  <si>
    <t>Zhotovení prostupu podlahou do O100mm, délky do 1m</t>
  </si>
  <si>
    <t>Pol26</t>
  </si>
  <si>
    <t>Zhotovení prostupu zdí do O30mm, délky do 0,3m</t>
  </si>
  <si>
    <t>SO 03 - Hřiště pro skate</t>
  </si>
  <si>
    <t>D1.03.1 - Architektonicko - stavební řešení</t>
  </si>
  <si>
    <t xml:space="preserve">    2 - Zakládání</t>
  </si>
  <si>
    <t xml:space="preserve">    3 - Svislé a kompletní konstrukce</t>
  </si>
  <si>
    <t xml:space="preserve">    724 - Zdravotechnika - strojní vybavení</t>
  </si>
  <si>
    <t>171101141</t>
  </si>
  <si>
    <t>Uložení sypaniny do násypů s rozprostřením sypaniny ve vrstvách a s hrubým urovnáním zhutněných s uzavřením povrchu násypu z jakýchkoliv hornin pro jakýkoliv způsob uložení, při průměrném množství násypu do 0,75 m3 na 1 m</t>
  </si>
  <si>
    <t>1017304805</t>
  </si>
  <si>
    <t xml:space="preserve">Poznámka k souboru cen:_x000D_
1. Ceny lze použít i pro sypaniny odebírané z hald, pro hlušinu apod._x000D_
2. Cenu 20-1101 lze použít i pro:_x000D_
a) rozprostření zbylého výkopu na místě po zásypu jam a rýh pro podzemní vedení a zářezů pro podzemní vedení; toto množství se určí v m3 uloženého výkopku, měřeného v rostlém stavu,_x000D_
b) uložení výkopku do násypů pod vodou._x000D_
3. Ceny lze použít i pro uložení sypaniny s předepsaným zhutněním na trvalé skládky, do koryt vodotečí a do prohlubní terénu._x000D_
4. Cenu 10-1131 lze použít i pro ukládání sypaniny z hornin nesoudržných i soudržných společně bez možnosti jejich roztřídění._x000D_
5. Ceny -1121 a -1131 lze použít jen tehdy, jestliže objem násypů, oceňovaných těmito cenami, měřený podle ustanovení čl. 3571 Všeobecných podmínek katalogu nepřesáhne 100 000 m3na objektu. Násypy, jejichž součet objemů přesáhne 100 000 m3 na objektu, se ocení individuálně._x000D_
6. Ceny jsou určeny pro míru zhutnění určenou projektem:_x000D_
a) pro ceny -1101 až -1105 v % výsledku zkoušky PS,_x000D_
b) pro ceny -1111 a -1112 relativní ulehlostí I(d),_x000D_
c) pro ceny -1121 a -1131 stanovením technologie._x000D_
7. Ceny nelze použít:_x000D_
a) pro uložení sypaniny do hrází; uložení netříděné sypaniny do hrází se oceňuje cenami souboru cen 171 uložení netříděných sypanin do hrází části A 03, případně cenovými normativy podle části A 31,_x000D_
b) pro uložení sypaniny do ochranných valů nebo těch jejich částí, jejichž šířka je menší než 3 m. Toto uložení se oceňuje cenami souboru cen 175 10-11 Obsyp objektů._x000D_
8. Cena 20-1101 neplatí pro uložení výkopku nebo ornice při vykopávkách pro podzemní vedení podél hrany výkopu, z něhož byl výkopek získán a to ani tehdy, jestliže se výkopek po vyhození z výkopiště na povrch území ještě dále přemísťuje na hromady . podél výkopu._x000D_
9. Horninami soudržnými se rozumějí takové horniny, u nichž zdrojem pevnosti jsou molekulární a chemické vazby mezi částicemi horniny. Jde o horniny, které jsou schopny plastických deformací._x000D_
10. Horninami nesoudržnými se rozumějí horniny, u nichž hlavním zdrojem pevnosti ve smyku je pouze tření mezi jednotlivými oddělenými pevnými částicemi horniny._x000D_
11. Horninami sypkými se rozumějí horniny III. skupiny podle ČSN 72 1002 se zrnem do 125 mm. Množství zrn velikosti přes 125 mm může být nejvýše 5 % objemu._x000D_
12. Horninami kamenitými se rozumějí nestmelené úlomkovité horniny skalní a sypké se zrny přes 125 mm. Množství zrn velikosti přes 125 mm musí být vyšší než 5 % objemu._x000D_
13. Ceny pro uložení soudržných hornin lze použít, jestliže jejich přirozená vlhkost při ukládání do násypu není vyšší než 2 % optimální vlhkosti dle zkoušky PS na neredukovaný materiál. Je-li vlhkost při ukládání sypaniny do násypu vyšší, ocení se uložení sypaniny individuálně._x000D_
14. Zajišťuje-li se předepsané zhutnění násypu přesypáním podle čl. 120 ČSN 73 3050, ocení se odstranění přesypané části cenami 122 . 0-71 Odkopávky nebo prokopávky při pozemkových úpravách_x000D_
</t>
  </si>
  <si>
    <t>1033,5</t>
  </si>
  <si>
    <t>58981122</t>
  </si>
  <si>
    <t>recyklát betonový frakce 0/32</t>
  </si>
  <si>
    <t>406382914</t>
  </si>
  <si>
    <t>1033,55*1,85 " potřeba recyklátu</t>
  </si>
  <si>
    <t>-277,717 " recyklát z SO 01</t>
  </si>
  <si>
    <t>-318,167 " recyklát z SO 03</t>
  </si>
  <si>
    <t>Zakládání</t>
  </si>
  <si>
    <t>213311142</t>
  </si>
  <si>
    <t>Polštáře zhutněné pod základy ze štěrkopísku netříděného</t>
  </si>
  <si>
    <t>-1059766892</t>
  </si>
  <si>
    <t xml:space="preserve">Poznámka k souboru cen:_x000D_
1. Ceny jsou určeny pro jakoukoliv míru zhutnění._x000D_
2. V cenách jsou započteny i náklady na urovnání povrchu polštáře._x000D_
</t>
  </si>
  <si>
    <t>343*0,25</t>
  </si>
  <si>
    <t>272322611.1</t>
  </si>
  <si>
    <t>Herní pvky z betonu včetně tvarování a dodání betonu</t>
  </si>
  <si>
    <t>-1857360325</t>
  </si>
  <si>
    <t xml:space="preserve">Poznámka k souboru cen:_x000D_
1. V ceně příplatku -5911 jsou započteny náklady na technologické opatření a na ztíženou betonáž pod hladinou pažící bentonitové suspenze a na průběžné odčerpání suspenze s přepouštěním na určené místo do 20 m, popř. do vany nebo do kalové cisterny k odvozu. Odvoz se oceňuje cenami katalogu 800-2 Zvláštní zakládání objektů._x000D_
2. Hloubení s použitím bentonitové suspenze se oceňuje katalogem 800-1 Zemní práce. Bednění se neoceňuje._x000D_
3. V cenách nejsou započteny náklady na výztuž, tyto se oceňují cenami souboru cen 27* 36-.... Výztuž základů._x000D_
</t>
  </si>
  <si>
    <t>30,00</t>
  </si>
  <si>
    <t>272322611.2</t>
  </si>
  <si>
    <t>Povrchová úprava betonových povrchů herních pvků z betonu hlazením včetně postřiku proti odpařování vody</t>
  </si>
  <si>
    <t>594185538</t>
  </si>
  <si>
    <t>120,00</t>
  </si>
  <si>
    <t>279113154</t>
  </si>
  <si>
    <t>Základové zdi z tvárnic ztraceného bednění včetně výplně z betonu bez zvláštních nároků na vliv prostředí třídy C 25/30, tloušťky zdiva přes 250 do 300 mm</t>
  </si>
  <si>
    <t>1940102680</t>
  </si>
  <si>
    <t xml:space="preserve">Poznámka k souboru cen:_x000D_
1. V cenách jsou započteny i náklady na dodání a uložení betonu._x000D_
2. V cenách nejsou započteny náklady na dodání a uložení betonářské výztuže; tyto se oceňují cenami souboru cen 279 36- . . Výztuž základových zdí nosných._x000D_
3. Množství jednotek se určuje v m2 plochy zdiva._x000D_
</t>
  </si>
  <si>
    <t>Svislé a kompletní konstrukce</t>
  </si>
  <si>
    <t>388129140</t>
  </si>
  <si>
    <t>Montáž dílců prefabrikovaných kanálů ze železobetonu pro rozvody se zalitím spár šířky do 30 mm tvaru L, hmotnosti přes 1 do 3 t</t>
  </si>
  <si>
    <t>1543717730</t>
  </si>
  <si>
    <t xml:space="preserve">Poznámka k souboru cen:_x000D_
1. Ceny tohoto souboru cen nelze použít pro montáž dílců kanálů ve štolách, tunelech a podchodech._x000D_
</t>
  </si>
  <si>
    <t>162</t>
  </si>
  <si>
    <t>59385184</t>
  </si>
  <si>
    <t>energokanál tvaru L 100 x 44 x 79 cm</t>
  </si>
  <si>
    <t>316192052</t>
  </si>
  <si>
    <t>59385184.1</t>
  </si>
  <si>
    <t>prefabrikovaná úhlová stěna v= 2000mm š=1000mm</t>
  </si>
  <si>
    <t>-932615047</t>
  </si>
  <si>
    <t>138</t>
  </si>
  <si>
    <t>631311136</t>
  </si>
  <si>
    <t>Mazanina z betonu prostého bez zvýšených nároků na prostředí tl. přes 120 do 240 mm tř. C 25/30</t>
  </si>
  <si>
    <t>-2006526684</t>
  </si>
  <si>
    <t xml:space="preserve">Poznámka k souboru cen:_x000D_
1. Ceny jsou určeny pro mazaniny krycí (pochůzné i pojízdné), popř. podkladní, plovoucí, vyrovnávací nebo oddělující pod potěry, podlahy, průmyslové podlahy, popř. pro podlévání provizorně podklínovaných patek usazených strojů a technologických zařízení (s náležitým zatemováním hutného betonu)._x000D_
2. Pro mazaniny tlouštěk větších než 240 mm jsou určeny:_x000D_
a) pro mazaniny ukládané na zeminu (v halách apod.) ceny souborů cen 27* 31- Základy z betonu prostého a 27* 32 - Základy z betonu železového,_x000D_
b) pro mazaniny v nadzemních podlažích ceny souboru cen 411 31- . . Beton kleneb._x000D_
3. Ceny lze použít i pro betonový okapový chodníček budovy (včetně tvarování rigolového žlábku) v příslušných tloušťkách. Jeho podloží se oceňuje samostatně._x000D_
4. V ceně jsou započteny i náklady na:_x000D_
a) základní stržení povrchu mazaniny s urovnáním vibrační lištou nebo dřevěným hladítkem,_x000D_
b) vytvoření dilatačních spár v mazanině bez zaplnění, pokud jsou dilatační spáry vytvářeny při provádění betonáže. Jestliže jsou dilatační spáry řezány dodatečně, oceňují se cenami souboru cen 634 91-11 Řezání dilatačních nebo smršťovacích spár._x000D_
</t>
  </si>
  <si>
    <t>Poznámka k položce:_x000D_
- Pozn.: Beton C25/30 XC4 XF2</t>
  </si>
  <si>
    <t>1830*0,15</t>
  </si>
  <si>
    <t>631319175</t>
  </si>
  <si>
    <t>Příplatek k cenám mazanin za stržení povrchu spodní vrstvy mazaniny latí před vložením výztuže nebo pletiva pro tl. obou vrstev mazaniny přes 120 do 240 mm</t>
  </si>
  <si>
    <t>1828474382</t>
  </si>
  <si>
    <t xml:space="preserve">Poznámka k souboru cen:_x000D_
1. Ceny -9011 až -9023 lze použít pro mazaniny min. tř. C 8/10._x000D_
2. V cenách -9011 až -9023 jsou započteny i náklady za přehlazení povrchu mazaniny ocelovým hladítkem._x000D_
3. Ceny -9171 až -9175 lze také použít, bude-li do mazaniny vkládána druhá vrstva výztuže nad sebou oddělená vrstvou betonové směsi, kdy se oceňuje druhé stržení povrchu latí rovněž výměrou (m3) celkové tloušťky tří vrstev mazaniny._x000D_
</t>
  </si>
  <si>
    <t>631362021</t>
  </si>
  <si>
    <t>Výztuž mazanin ze svařovaných sítí z drátů typu KARI</t>
  </si>
  <si>
    <t>-166701900</t>
  </si>
  <si>
    <t>1830*2*(47,40/(2*3))/1000</t>
  </si>
  <si>
    <t>633111111.1</t>
  </si>
  <si>
    <t>Povrchová úprava vsypovou směsí průmyslových betonových podlah včetně přehlazení</t>
  </si>
  <si>
    <t>1462687072</t>
  </si>
  <si>
    <t xml:space="preserve">Poznámka k souboru cen:_x000D_
1. Ceny obsahují i náklady na oživení betonového povrchu rotační hladičkou, na nanesení vsypové směsi ve 2 vrstvách, na zapravení obou vrstev rotační hladičkou a na ochranný nátěr proti odpařování vody._x000D_
</t>
  </si>
  <si>
    <t xml:space="preserve">Poznámka k položce:_x000D_
- Přesné dotvarování do požadovaných tvarů u rádiusů bazénů a šikmin ručním nářadím za pomoci přesných šablon s požadovaným tvarem. Ostatní zakřivené plochy se do přesného tvaru upravují pomocí šablon a následně jsou hlazeny ručními hladítky s rozdílnou hrubostí až do kvality povrchu průmyslové podlahy. Zásadní je dodržení dokonalé hladkosti a rovinatosti povrchu bez zvlnění a jiných nerovností. </t>
  </si>
  <si>
    <t>633991111.1</t>
  </si>
  <si>
    <t>Nástřik hydrofóbní a olejofóbní betonových povrchů</t>
  </si>
  <si>
    <t>1680115408</t>
  </si>
  <si>
    <t>1830+120</t>
  </si>
  <si>
    <t>634112113.1</t>
  </si>
  <si>
    <t>Osazení copingu vč. ukotvení a zajištění do betonové desky</t>
  </si>
  <si>
    <t>-1650314064</t>
  </si>
  <si>
    <t>Poznámka k položce:_x000D_
-  Coping vytváří předěl mezi rádiusem nebo zakřivenou svislou plochou a horní rovnou plošinou. Jednotlivé díly z ocelové pozinkované trubky 60/3, která je rovná nebo ohnutá do požadovaných poloměrů, jsou v přesné návaznosti, dle šablon, a výšce ukotveny do požadované polohy na kotvící trny a následně je celý systém copingu svařen do jednoho celku, bazén 80 m, ostatní hrany 120 m</t>
  </si>
  <si>
    <t>634663111</t>
  </si>
  <si>
    <t>Výplň dilatačních spar mazanin polyuretanovou samonivelační hmotou, šířka spáry do 10 mm</t>
  </si>
  <si>
    <t>229629962</t>
  </si>
  <si>
    <t xml:space="preserve">Poznámka k souboru cen:_x000D_
1. V cenách jsou započteny i náklady na ochranu okrajů spáry papírovou páskou._x000D_
2. V cenách 634 66-21.. a 634 66-31.. jsou započteny i náklady na těsnící provazec z pěnového polyetylénu._x000D_
</t>
  </si>
  <si>
    <t>634911113</t>
  </si>
  <si>
    <t>Řezání dilatačních nebo smršťovacích spár v čerstvé betonové mazanině nebo potěru šířky do 5 mm, hloubky přes 20 do 50 mm</t>
  </si>
  <si>
    <t>-713704392</t>
  </si>
  <si>
    <t xml:space="preserve">Poznámka k souboru cen:_x000D_
1. V cenách jsou započteny i náklady na vyčištění spár po řezání._x000D_
</t>
  </si>
  <si>
    <t>911111111.1</t>
  </si>
  <si>
    <t>Montáž a dodání zábradlí ocelového kotveného do betonu</t>
  </si>
  <si>
    <t>125689456</t>
  </si>
  <si>
    <t xml:space="preserve">Poznámka k souboru cen:_x000D_
1. Zábradlí je kotveno po 2 m._x000D_
2. V ceně jsou započteny i náklady na:_x000D_
a) vykopání jamek pro sloupky s odhozením výkopku na hromadu nebo naložením na dopravní prostředek i náklady na betonový základ;_x000D_
b) u ceny 911 11-1111 betonový základ;_x000D_
c) u ceny 911 12-1111 vruty._x000D_
3. V cenách nejsou započteny náklady na:_x000D_
a) dodání zábradlí (dílů zábradlí), tyto se oceňují ve specifikaci;_x000D_
b) nátěry zábradlí, tyto se oceňují jako práce PSV příslušnými cenami katalogu 800-783 Nátěry;_x000D_
c) zřízení betonového podkladu u položky 911 12-1111._x000D_
</t>
  </si>
  <si>
    <t>12,00+25,00+100,00</t>
  </si>
  <si>
    <t>553915M1</t>
  </si>
  <si>
    <t>zábradelní systém trubkový DN50 včetně povrchové úpravy výška 0,35</t>
  </si>
  <si>
    <t>-210729763</t>
  </si>
  <si>
    <t>12,00</t>
  </si>
  <si>
    <t>553915M2</t>
  </si>
  <si>
    <t>zábradelní systém trubkový DN50 včetně povrchové úpravy výška 0,60 m</t>
  </si>
  <si>
    <t>-870900743</t>
  </si>
  <si>
    <t>25,00</t>
  </si>
  <si>
    <t>553915M3</t>
  </si>
  <si>
    <t>zábradelní systém trubkový DN50 včetně povrchové úpravy výška 0,90 m</t>
  </si>
  <si>
    <t>-1846405320</t>
  </si>
  <si>
    <t>953943123</t>
  </si>
  <si>
    <t>Osazování drobných kovových předmětů výrobků ostatních jinde neuvedených do betonu se zajištěním polohy k bednění či k výztuži před zabetonováním hmotnosti přes 5 do 15 kg/kus</t>
  </si>
  <si>
    <t>-1854261528</t>
  </si>
  <si>
    <t xml:space="preserve">Poznámka k souboru cen:_x000D_
1. V cenách nejsou započteny náklady na dodávku kovových předmětů; tyto se oceňují ve specifikaci. Ztratné se nestanoví._x000D_
2. Cenu -2841 lze použít pro osazení rámu pod pružinový (roštový) ocelový základ např. domovních praček, odstředivek, ždímaček, motorových zařízení, ventilátorů apod._x000D_
3. Cena -2851 je určena pro zednické osazení zábradlí ze samostatných dílů nevyžadující samostatnou montáž._x000D_
4. Ceny platí za každé zalití._x000D_
</t>
  </si>
  <si>
    <t>6,00 " venkovní odpadkové koše</t>
  </si>
  <si>
    <t>2,00 " informační tabule</t>
  </si>
  <si>
    <t>3,00 " zahradní nábytek</t>
  </si>
  <si>
    <t>55431083.1</t>
  </si>
  <si>
    <t xml:space="preserve">Odpadkové koše venkovní, provedení nerez, koš obsahuje vnitřní nádobu na odpad ze zinkovaného plechu, objem nádoby na odpad 27 l, vč. kotvení k podlaze </t>
  </si>
  <si>
    <t>-1667872424</t>
  </si>
  <si>
    <t>55431083.2</t>
  </si>
  <si>
    <t>Informační tabule vč. ukotvení, rozměr 1,0x1,0, výška 1,5m, provedení nerez</t>
  </si>
  <si>
    <t>-1388979359</t>
  </si>
  <si>
    <t>55431083.3</t>
  </si>
  <si>
    <t>Sada zahradního nábytku 1xstůl, 2xlavice,dřevo, venkovní provedení, 1xslunečník</t>
  </si>
  <si>
    <t>340468024</t>
  </si>
  <si>
    <t>965042241</t>
  </si>
  <si>
    <t>Bourání mazanin betonových nebo z litého asfaltu tl. přes 100 mm, plochy přes 4 m2</t>
  </si>
  <si>
    <t>1058115098</t>
  </si>
  <si>
    <t>793*0,18</t>
  </si>
  <si>
    <t>965049112</t>
  </si>
  <si>
    <t>Bourání mazanin Příplatek k cenám za bourání mazanin betonových se svařovanou sítí, tl. přes 100 mm</t>
  </si>
  <si>
    <t>967925201</t>
  </si>
  <si>
    <t>965081523</t>
  </si>
  <si>
    <t>Bourání litých podlah epoxidových, polyuretanových nebo silikátových tl. přes 10 mm, plochy přes 1 m2</t>
  </si>
  <si>
    <t>504217328</t>
  </si>
  <si>
    <t>793,00</t>
  </si>
  <si>
    <t>-785426400</t>
  </si>
  <si>
    <t>377,642-59,475 " předrcení betonové suti</t>
  </si>
  <si>
    <t>-2083604846</t>
  </si>
  <si>
    <t>59,475 " epoxidová podlaha</t>
  </si>
  <si>
    <t>377,642-59,475 " odvoz betonové suti na mezideponii</t>
  </si>
  <si>
    <t>1214305850</t>
  </si>
  <si>
    <t>59,475 " epoxidová podlaha na skládku</t>
  </si>
  <si>
    <t>59,475*15 'Přepočtené koeficientem množství</t>
  </si>
  <si>
    <t>997013511</t>
  </si>
  <si>
    <t>Odvoz suti a vybouraných hmot z meziskládky na skládku s naložením a se složením, na vzdálenost do 1 km</t>
  </si>
  <si>
    <t>1504404441</t>
  </si>
  <si>
    <t xml:space="preserve">Poznámka k souboru cen:_x000D_
1. Délka odvozu suti je vzdálenost od místa naložení suti na dopravní prostředek na meziskládce až po místo složení na určené skládce._x000D_
2. V ceně jsou započteny i náklady na naložení suti na dopravní prostředek a její složení na skládku._x000D_
3. Cena je určena pro odvoz suti na skládku jakýmkoliv způsobem silniční dopravy (i prostřednictvím kontejnerů)._x000D_
4. Příplatek k ceně za každý další i započatý 1 km přes 1 km se oceňuje cenou 997 01-3509._x000D_
</t>
  </si>
  <si>
    <t>277,717 " recyklát z SO 01</t>
  </si>
  <si>
    <t>318,167 " recyklát z SO 03</t>
  </si>
  <si>
    <t>1208971362</t>
  </si>
  <si>
    <t>998222012</t>
  </si>
  <si>
    <t>Přesun hmot pro tělovýchovné plochy dopravní vzdálenost do 200 m</t>
  </si>
  <si>
    <t>-1055995247</t>
  </si>
  <si>
    <t xml:space="preserve">Poznámka k souboru cen:_x000D_
1. Cena je určena pro přesun hmot na jakémkoliv podkladu._x000D_
</t>
  </si>
  <si>
    <t>724</t>
  </si>
  <si>
    <t>Zdravotechnika - strojní vybavení</t>
  </si>
  <si>
    <t>724411102.1</t>
  </si>
  <si>
    <t>Vysokotlaký čistič 1400 W, 110 bar, hadice 5 m, max.průtokem vody 440 l/ hod</t>
  </si>
  <si>
    <t>-1824745321</t>
  </si>
  <si>
    <t>Poznámka k položce:_x000D_
- odolné hliníkové čerpadlo, automatický start/stop systém, systém rychlého a snadného připojení příslušenství na kopí pistole Click&amp;Clean, rychlospojka pro připojení hadice, na tělo čističe jsou integrovány úložné prostory pro trysky, nástavce, pistoli a napěňovací nástavec. Součástí dodávky jsou potřebné nástavce pro čištění ploch.</t>
  </si>
  <si>
    <t>724411102.2</t>
  </si>
  <si>
    <t>Vozík na hadici 3/4" v délce 100m</t>
  </si>
  <si>
    <t>-1341285641</t>
  </si>
  <si>
    <t>724411102.3</t>
  </si>
  <si>
    <t xml:space="preserve">Zahradní hadice 3/4", 3-vrstvá, vyrobená z měkčeného PVC_x000D_
</t>
  </si>
  <si>
    <t>850416488</t>
  </si>
  <si>
    <t>Poznámka k položce:_x000D_
-  1.vrstva - vnitřní vrstva z černého PVC, odolná proti UV záření a ukládání řas v hadici, 2.vrstva - pletená křížová syntetická vlákna, 3.vrstva - venkovní, žlutá transparentní fólie z měkčeného PVC, včetně spojek k prodloužení hadice na požadovanou délku</t>
  </si>
  <si>
    <t>724411102.4</t>
  </si>
  <si>
    <t xml:space="preserve">Zahradní hadice 1/2", délky 5,0m vč. zahradního nástavce - trysky pro oplach kol, vč. 2ks rychlospojek_x000D_
</t>
  </si>
  <si>
    <t>-216962191</t>
  </si>
  <si>
    <t>998724101</t>
  </si>
  <si>
    <t>Přesun hmot pro strojní vybavení stanovený z hmotnosti přesunovaného materiálu vodorovná dopravní vzdálenost do 50 m v objektech výšky do 6 m</t>
  </si>
  <si>
    <t>-2114429746</t>
  </si>
  <si>
    <t>D1.03.4d - Silnoproudé elektroinstalace - osvětlení</t>
  </si>
  <si>
    <t>D2 - 2.2 Svítidla venkovní</t>
  </si>
  <si>
    <t>D4 - 3.  Podružný materiál, přeprava materiálu</t>
  </si>
  <si>
    <t>D5 - 4. Související činnosti</t>
  </si>
  <si>
    <t>D6 - 6. Zemní práce</t>
  </si>
  <si>
    <t>Pol28</t>
  </si>
  <si>
    <t>1.2 Rozv. Venkovní pilíř k osazení 36mod, včetně vybavení, vypínání světel, uzamykatelné provedení</t>
  </si>
  <si>
    <t>-1486104336</t>
  </si>
  <si>
    <t>2.2 Svítidla venkovní</t>
  </si>
  <si>
    <t>Pol29</t>
  </si>
  <si>
    <t>Osvětlovací stožár bezpaticový, třístupňový v.=15m, vč, výzbroje a kotevního roštu</t>
  </si>
  <si>
    <t>Pol30</t>
  </si>
  <si>
    <t>ANTARES AS LED 40 LUXEON M 320W 4000K IP66 (varianta LED)</t>
  </si>
  <si>
    <t>Poznámka k položce:_x000D_
varianta výbojky - osvětlení sportoviště - sodíkové výbojky MH vč. předřadníku_x000D_
- 4ks CONTINENTAL AS MH-EU 2000W 8,8A 400V E40_x000D_
- 4ks CONTINENTAL AS MH-EU 2000W 8,8A 400V E40</t>
  </si>
  <si>
    <t>Pol31</t>
  </si>
  <si>
    <t>Kabel CYKY-J 4x10mm2</t>
  </si>
  <si>
    <t>Pol32</t>
  </si>
  <si>
    <t>Ukončení vodíčů do 25mm2</t>
  </si>
  <si>
    <t>Pol33</t>
  </si>
  <si>
    <t>Ohebná dvouplášťová chránička 50mm červená</t>
  </si>
  <si>
    <t>Poznámka k položce:_x000D_
(Pro uložení kabelů NN do výkopu)</t>
  </si>
  <si>
    <t>Pol35</t>
  </si>
  <si>
    <t>úprava kamerového systému</t>
  </si>
  <si>
    <t>6. Zemní práce</t>
  </si>
  <si>
    <t>Pol36</t>
  </si>
  <si>
    <t>Výkop pro nový základ Osvětlení v areálu skateparku</t>
  </si>
  <si>
    <t>Pol37</t>
  </si>
  <si>
    <t>Betonáž základu stožáru pro Osvětlení</t>
  </si>
  <si>
    <t>SO 04 - Sanace tribuny</t>
  </si>
  <si>
    <t xml:space="preserve">    5 - Komunikace pozemní</t>
  </si>
  <si>
    <t>113106121.1</t>
  </si>
  <si>
    <t>Rozebrání betonových desek 100x100x12 ručně s přemístěním do 3m pro další použití</t>
  </si>
  <si>
    <t>1787541403</t>
  </si>
  <si>
    <t xml:space="preserve">Poznámka k souboru cen:_x000D_
1. Ceny jsou určeny pro rozebrání dlažeb včetně odstranění lože._x000D_
2. Ceny nelze použít pro rozebrání dlažeb uložených do betonového lože nebo do cementové malty, které se oceňují cenami pro odstranění podkladů nebo krytů z betonu prostého souboru cen 113 10-7. Pro volbu těchto cen je rozhodující tloušťka bourané dlažby včetně lože nebo podkladu._x000D_
3. V cenách nejsou započteny náklady na popř. nutné očištění:_x000D_
a) dlažebních nebo mozaikových kostek, které se oceňuje cenami souboru cen 979 07-11 Očištění vybouraných dlažebních kostek části C01,_x000D_
b) betonových, kameninových nebo kamenných desek nebo dlaždic, které se oceňuje cenami souboru cen 979 0 . - . . Očištění vybouraných obrubníků, krajníků, desek nebo dílců části C01._x000D_
4. Přemístění vybourané dlažby včetně materiálu z lože a spár na vzdálenost přes 3 m se oceňuje cenami souborů cen 997 22-1 Vodorovná doprava suti a vybouraných hmot._x000D_
</t>
  </si>
  <si>
    <t>187</t>
  </si>
  <si>
    <t>119001101.1</t>
  </si>
  <si>
    <t>Úprava betonu vlhčením pro dosažení optimální vlhkosti vodou</t>
  </si>
  <si>
    <t>1391129183</t>
  </si>
  <si>
    <t xml:space="preserve">Poznámka k souboru cen:_x000D_
1. Množství měrných jednotek vody určí projekt na podkladě přirozené vlhkosti horniny a předběžných laboratorních zkoušek PS._x000D_
2. Dodání vody se oceňuje ve specifikaci. Ztratné lze sjednat ve výši 3%._x000D_
3. Měrnou jednotkou je množství vody v m3, potřebné pro vlhčení výkopku._x000D_
4. V ceně nejsou započteny náklady na promísení vody výkopkem._x000D_
</t>
  </si>
  <si>
    <t>382,00*10/1000</t>
  </si>
  <si>
    <t>08211321</t>
  </si>
  <si>
    <t>voda pitná pro ostatní odběratele</t>
  </si>
  <si>
    <t>27033483</t>
  </si>
  <si>
    <t>3,82*1,2 'Přepočtené koeficientem množství</t>
  </si>
  <si>
    <t>451317777</t>
  </si>
  <si>
    <t>Podklad nebo lože pod dlažbu (přídlažbu) v ploše vodorovné nebo ve sklonu do 1:5, tloušťky od 50 do 100 mm z betonu prostého</t>
  </si>
  <si>
    <t>-514746952</t>
  </si>
  <si>
    <t xml:space="preserve">Poznámka k souboru cen:_x000D_
1. Ceny lze použít i pro podklad nebo lože pod dlažby silničních příkopů a kuželů._x000D_
2. Ceny nelze použít pro:_x000D_
a) lože rigolů dlážděných, které je započteno v cenách souborů cen 597 . 6- . 1 Rigol dlážděný, 597 17- . 1 Rigol krajnicový s kamennou obrubou a 597 16-1111 Rigol dlážděný z lomového kamene,_x000D_
b) podklad nebo lože pod dlažby (přídlažby) související s vodotečí, které se oceňují cenami části A 01 katalogu 832-1 Hráze a úpravy na tocích - úpravy toků a kanálů._x000D_
3. V cenách -7777 Podklad z prohozené zeminy, -9777 Příplatek za dalších 10 mm tloušťky z prohozené zeminy, -9779 Příplatek za sklon přes 1:5 z prohozené zeminy jsou započteny i náklady na prohození zeminy._x000D_
4. V cenách nejsou započteny náklady na:_x000D_
a) opatření zeminy a její přemístění k místu zabudování, které se oceňují podle ustanovení čl. 3111 Všeobecných podmínek části A 01 tohoto katalogu,_x000D_
b) úpravu pláně, která se oceňuje u silnic cenami části A 01, u dálnic cenami části A 02 katalogu 800-1 Zemní práce,_x000D_
c) odklizení odpadu po prohození zeminy, které se oceňuje cenami části A 01 katalogu 800-1 Zemní práce,_x000D_
d) svahování, které se oceňuje cenami části A 01 katalogu 800-1 Zemní práce._x000D_
</t>
  </si>
  <si>
    <t>Komunikace pozemní</t>
  </si>
  <si>
    <t>596841120.1</t>
  </si>
  <si>
    <t>Kladení betonových desek 100x100x12 cm ručně včetně lože</t>
  </si>
  <si>
    <t>-938360345</t>
  </si>
  <si>
    <t xml:space="preserve">Poznámka k souboru cen:_x000D_
1. V cenách jsou započteny i náklady na dodání hmot pro lože a na dodání materiálu pro výplň spár._x000D_
2. V cenách nejsou započteny náklady na dodání dlaždic, které se oceňují ve specifikaci; ztratné lze dohodnout u plochy_x000D_
a) do 100 m2 ve výši 3 %,_x000D_
b) přes 100 do 300 m2 ve výši 2 %,_x000D_
c) přes 300 m2 ve výši 1 %._x000D_
3. Část lože přesahující tloušťku 30 mm se oceňuje cenami souboru cen 451 . . -9 . Příplatek za každých dalších 10 mm tloušťky podkladu nebo lože._x000D_
</t>
  </si>
  <si>
    <t>631311214</t>
  </si>
  <si>
    <t>Mazanina z betonu prostého se zvýšenými nároky na prostředí tl. přes 50 do 80 mm tř. C 25/30</t>
  </si>
  <si>
    <t>1280721178</t>
  </si>
  <si>
    <t>382,00*0,07</t>
  </si>
  <si>
    <t>631319011</t>
  </si>
  <si>
    <t>Příplatek k cenám mazanin za úpravu povrchu mazaniny přehlazením, mazanina tl. přes 50 do 80 mm</t>
  </si>
  <si>
    <t>-233394024</t>
  </si>
  <si>
    <t>631319171</t>
  </si>
  <si>
    <t>Příplatek k cenám mazanin za stržení povrchu spodní vrstvy mazaniny latí před vložením výztuže nebo pletiva pro tl. obou vrstev mazaniny přes 50 do 80 mm</t>
  </si>
  <si>
    <t>753527759</t>
  </si>
  <si>
    <t>631351101</t>
  </si>
  <si>
    <t>Bednění v podlahách rýh a hran zřízení</t>
  </si>
  <si>
    <t>-52219907</t>
  </si>
  <si>
    <t>631351102</t>
  </si>
  <si>
    <t>Bednění v podlahách rýh a hran odstranění</t>
  </si>
  <si>
    <t>1362715528</t>
  </si>
  <si>
    <t>232766892</t>
  </si>
  <si>
    <t>382,00*4,44/1000</t>
  </si>
  <si>
    <t>1984110822</t>
  </si>
  <si>
    <t>382,00</t>
  </si>
  <si>
    <t>634663111.1</t>
  </si>
  <si>
    <t>Výplň dilatačních spar mazanin samonivelační hmotou na bázi cementu, šířka spáry do 10 mm</t>
  </si>
  <si>
    <t>-766866538</t>
  </si>
  <si>
    <t>161,00</t>
  </si>
  <si>
    <t>870886384</t>
  </si>
  <si>
    <t>985121101</t>
  </si>
  <si>
    <t>Tryskání degradovaného betonu stěn, rubu kleneb a podlah křemičitým pískem sušeným</t>
  </si>
  <si>
    <t>-1730600995</t>
  </si>
  <si>
    <t xml:space="preserve">Poznámka k souboru cen:_x000D_
1. V cenách jsou započteny i náklady na dodání vody a písku._x000D_
2. V cenách tryskání pískem jsou započteny i náklady na smetení písku na hromady nebo naložení na dopravní prostředek._x000D_
3. V cenách tryskání pískem nejsou započteny náklady na odvoz písku, které se oceňují cenami odvozu suti příslušného katalogu pro objekt, na kterém se tryskání provádí._x000D_
</t>
  </si>
  <si>
    <t>195,00+187,00</t>
  </si>
  <si>
    <t>985131311</t>
  </si>
  <si>
    <t>Očištění ploch stěn, rubu kleneb a podlah ruční dočištění ocelovými kartáči</t>
  </si>
  <si>
    <t>-1170576650</t>
  </si>
  <si>
    <t xml:space="preserve">Poznámka k souboru cen:_x000D_
1. V cenách jsou započteny i náklady na dodání všech hmot._x000D_
2. V cenách očištění ploch pískem jsou započteny i náklady smetení písku dohromady nebo naložení na dopravní prostředek._x000D_
3. V cenách očištění ploch pískem nejsou započteny náklady na odvoz písku, které se oceňují cenami odvozu suti příslušného katalogu pro objekt, na kterém se práce provádí._x000D_
</t>
  </si>
  <si>
    <t>(195,00+187,00)*0,30 " 30% plochy předpoklad</t>
  </si>
  <si>
    <t>985331211</t>
  </si>
  <si>
    <t>Dodatečné vlepování betonářské výztuže včetně vyvrtání a vyčištění otvoru chemickou maltou průměr výztuže 8 mm</t>
  </si>
  <si>
    <t>1822711237</t>
  </si>
  <si>
    <t xml:space="preserve">Poznámka k souboru cen:_x000D_
1. Množství měrných jednotek se určuje v m délky vyvrtaného otvoru pro zasunutí výztuže._x000D_
2. V cenách jsou započteny i náklady na:_x000D_
a) rozměření, vrtání a spotřebu vrtáků,_x000D_
b) vyčištění otvoru, vyplnění otvorů maltou včetně dodání materiálu,_x000D_
c) zasunutí betonářské výztuže do otvoru vyplněného maltou._x000D_
3. V cenách nejsou započteny náklady na dodání betonářské výztuže._x000D_
</t>
  </si>
  <si>
    <t>1528*0,08</t>
  </si>
  <si>
    <t>13021011</t>
  </si>
  <si>
    <t>tyč ocelová žebírková jakost BSt 500S výztuž do betonu D 8mm</t>
  </si>
  <si>
    <t>987650735</t>
  </si>
  <si>
    <t>1528*0,08*0,40/1000</t>
  </si>
  <si>
    <t>0,049*1,1 'Přepočtené koeficientem množství</t>
  </si>
  <si>
    <t>1342824648</t>
  </si>
  <si>
    <t>783901451</t>
  </si>
  <si>
    <t>Příprava podkladu betonových podlah před provedením nátěru zametením</t>
  </si>
  <si>
    <t>-1855563091</t>
  </si>
  <si>
    <t>783943161</t>
  </si>
  <si>
    <t>Penetrační nátěr betonových podlah pórovitých ( např. z cihelné dlažby, betonu apod.) polyuretanový</t>
  </si>
  <si>
    <t>-1857404409</t>
  </si>
  <si>
    <t>783947161</t>
  </si>
  <si>
    <t>Krycí (uzavírací) nátěr betonových podlah dvojnásobný polyuretanový vodou ředitelný</t>
  </si>
  <si>
    <t>-1372976206</t>
  </si>
  <si>
    <t>SO 05 - Oplocení</t>
  </si>
  <si>
    <t>131111333</t>
  </si>
  <si>
    <t>Vrtání jamek pro plotové sloupky ručním motorovým vrtákem průměru přes 200 do 300 mm</t>
  </si>
  <si>
    <t>-1602176155</t>
  </si>
  <si>
    <t xml:space="preserve">Poznámka k souboru cen:_x000D_
1. Ceny -1321 až -1323 jsou určeny pro vrtání ručním vrtákem v hlinitých a hlinitopísčitých horninách bez příměsí kamenů._x000D_
</t>
  </si>
  <si>
    <t>Poznámka k položce:_x000D_
rozprostření zeminy, případně její odvoz přebytku je řešen v SO 08</t>
  </si>
  <si>
    <t>29+14+8+20 " oplocení typ I  viz výkres SO.05-03</t>
  </si>
  <si>
    <t>20 " oplocení typ III  viz výkres SO.05-03</t>
  </si>
  <si>
    <t>3*2 " branka a brány  viz výkres SO.05-03</t>
  </si>
  <si>
    <t>338171111.1</t>
  </si>
  <si>
    <t>Osazování sloupků a vzpěr plotových ocelových na beton, lepené kotvy M12 včetně dodání kotev, lepidla a vyvrtání otvorů v počtu 4kusy na 1 ks sloupku bez dodání patky sloupku</t>
  </si>
  <si>
    <t>-105159896</t>
  </si>
  <si>
    <t xml:space="preserve">Poznámka k souboru cen:_x000D_
1. Ceny lze použít i pro zalití (zabetonování) vzpěr rohových sloupků._x000D_
2. V cenách nejsou započteny náklady na sloupky a vzpěry. Jejich dodání se oceňuje ve specifikaci._x000D_
3. Výškou sloupku se rozumí jeho délka před osazením._x000D_
4. Montáž pletiva se oceňuje cenami souboru cen 348 17 Osazení oplocení._x000D_
5. V cenách osazování do zemního vrutu je započten i štěrk fixující sloupek._x000D_
</t>
  </si>
  <si>
    <t>12 " oplocení typ II  viz výkres SO.05-03</t>
  </si>
  <si>
    <t>55342264.1</t>
  </si>
  <si>
    <t>sloupek kovový plotový 60x40 mm PVC 160cm</t>
  </si>
  <si>
    <t>2141008220</t>
  </si>
  <si>
    <t>55342264.3</t>
  </si>
  <si>
    <t>patka na sloupek kovový plotový 60x40 mm pozinkovaná Zn, na 4 šrouby</t>
  </si>
  <si>
    <t>-2103516138</t>
  </si>
  <si>
    <t>338171123</t>
  </si>
  <si>
    <t>Montáž sloupků a vzpěr plotových ocelových trubkových nebo profilovaných výšky do 2,60 m se zabetonováním do 0,08 m3 do připravených jamek</t>
  </si>
  <si>
    <t>1519796903</t>
  </si>
  <si>
    <t xml:space="preserve">Poznámka k souboru cen:_x000D_
1. Ceny lze použít i pro zalití (zabetonování) vzpěr rohových sloupků._x000D_
2. V cenách nejsou započteny náklady na:_x000D_
a) sloupky a vzpěry, toto se oceňuje ve specifikaci,_x000D_
b) vrtání jamek, tyto se oceňují souborem cen 131 1.-13.. - Vrtání jamek pro plotové sloupky tohoto katalogu._x000D_
3. Výškou sloupku se rozumí jeho délka před osazením._x000D_
4. V cenách 338 17-1115 a -1125 je pevným podkladem myšlena stávající podezdívka nebo podhrabová deska._x000D_
5. Montáž pletiva se oceňuje cenami souboru cen 348 17 Osazení oplocení._x000D_
6. V cenách osazování do zemního vrutu je započten i štěrk fixující sloupek._x000D_
</t>
  </si>
  <si>
    <t>3*2 " branka a brány  viz výkres SO.05-03 (sloupky jsou součástí dodávky branky a brány</t>
  </si>
  <si>
    <t>55342264.2</t>
  </si>
  <si>
    <t>sloupek kovový plotový 60x40 mm PVC 260cm</t>
  </si>
  <si>
    <t>577704350</t>
  </si>
  <si>
    <t>348101210</t>
  </si>
  <si>
    <t>Osazení vrat a vrátek k oplocení na sloupky ocelové, plochy jednotlivě do 2 m2</t>
  </si>
  <si>
    <t>-873432785</t>
  </si>
  <si>
    <t xml:space="preserve">Poznámka k souboru cen:_x000D_
1. V cenách jsou započteny i náklady na montážní materiál. Jedná se o drobný materiál, proto není v kalkulaci jmenovitě uveden. Tento materiál je součásti výrobní režie._x000D_
2. V cenách nejsou započteny náklady na dodávku vrat a vrátek; tyto se oceňují ve specifikaci._x000D_
</t>
  </si>
  <si>
    <t>1 " branka B2 - viz výkres SO.05-03</t>
  </si>
  <si>
    <t>55342320.1</t>
  </si>
  <si>
    <t>Plotová branka výplň svařovaný panel 3D výška 205 cm, šířka 100 cm FAB, zelená</t>
  </si>
  <si>
    <t>1414353840</t>
  </si>
  <si>
    <t>Poznámka k položce:_x000D_
branka s výpletem, 1x pantový sloup (60x60 mm, výška 268 cm) s kloubovými stavitelnými závěsy, 1x dorazový sloup (60x60 mm, výška 268 cm) s otvory pro namontování dorazového dílce, zadlabávací zámek pro vložku FAB, vložka FAB, hliníková klika a plastový doraz branky.</t>
  </si>
  <si>
    <t>348101230</t>
  </si>
  <si>
    <t>Osazení vrat a vrátek k oplocení na sloupky ocelové, plochy jednotlivě přes 4 do 6 m2</t>
  </si>
  <si>
    <t>1252164807</t>
  </si>
  <si>
    <t>1 " brána B1 - viz výkres SO.05-03</t>
  </si>
  <si>
    <t>55342320.2</t>
  </si>
  <si>
    <t>Plotová branka výplň svařovaný panel 3D výška 205 cm, šířka 300 cm FAB, zelená</t>
  </si>
  <si>
    <t>1001668521</t>
  </si>
  <si>
    <t>Poznámka k položce:_x000D_
V ceně branky: brána s výpletem, 2x sloupky (80x80 mm, 268 cm) včetně kloubových stavitelných závěsů a středovou zástrčí s dorazem, zadlabávací zámek pro vložku FAB, vložka FAB, hliníková klika a plastový doraz brány.</t>
  </si>
  <si>
    <t>348101240</t>
  </si>
  <si>
    <t>Osazení vrat a vrátek k oplocení na sloupky ocelové, plochy jednotlivě přes 6 do 8 m2</t>
  </si>
  <si>
    <t>589934446</t>
  </si>
  <si>
    <t>1 " brána B3 - viz výkres SO.05-03</t>
  </si>
  <si>
    <t>55342320.3</t>
  </si>
  <si>
    <t>Plotová branka výplň svařovaný panel 3D výška 205 cm, šířka 400 cm FAB, zelená</t>
  </si>
  <si>
    <t>-1678288300</t>
  </si>
  <si>
    <t>348121221</t>
  </si>
  <si>
    <t>Osazení podhrabových desek na ocelové sloupky, délky desek přes 2 do 3 m</t>
  </si>
  <si>
    <t>-912643384</t>
  </si>
  <si>
    <t xml:space="preserve">Poznámka k souboru cen:_x000D_
1. V cenách jsou započteny i náklady na:_x000D_
2. montážní materiál. Jedná se o drobný materiál, proto není v kalkulaci jmenovitě uveden. Tento materiál je součásti výrobní režie,_x000D_
3. montáž a dodávku držáků desek._x000D_
4. V cenách nejsou započteny náklady na dodávku desky; tyto se oceňují ve specifikaci._x000D_
</t>
  </si>
  <si>
    <t>64 " 163,00/2,55 zaokrouhleno viz výkres SO.05-03</t>
  </si>
  <si>
    <t>59233120.1</t>
  </si>
  <si>
    <t>deska plotová betonová podhrabová 245x5x20 cm</t>
  </si>
  <si>
    <t>-728148295</t>
  </si>
  <si>
    <t>64*1,02 'Přepočtené koeficientem množství</t>
  </si>
  <si>
    <t>59233120.2</t>
  </si>
  <si>
    <t>držák podhrabové desky koncový výšky 20cm pozin včetně spojovacího materiálu</t>
  </si>
  <si>
    <t>485413551</t>
  </si>
  <si>
    <t>59233120.3</t>
  </si>
  <si>
    <t>držák podhrabové desky průběžný výšky 20cm pozin včetně spojovacího materiálu</t>
  </si>
  <si>
    <t>-272038795</t>
  </si>
  <si>
    <t>64*2-12</t>
  </si>
  <si>
    <t>348171130</t>
  </si>
  <si>
    <t>Montáž oplocení z dílců kovových rámových, na ocelové sloupky, výšky přes 1,5 do 2,0 m</t>
  </si>
  <si>
    <t>1296719327</t>
  </si>
  <si>
    <t xml:space="preserve">Poznámka k souboru cen:_x000D_
1. V cenách nejsou započteny náklady na dodávku dílců, tyto se oceňují ve specifikaci._x000D_
</t>
  </si>
  <si>
    <t>7+22+15+9+3+4+4+9 " oplocení typ I  viz výkres SO.05-03</t>
  </si>
  <si>
    <t>11 " oplocení typ II  viz výkres SO.05-03</t>
  </si>
  <si>
    <t>18 " oplocení typ III  viz výkres SO.05-03</t>
  </si>
  <si>
    <t>55342312.1</t>
  </si>
  <si>
    <t>plotový panel svařovaný s prolisy PVC 158x250 cm</t>
  </si>
  <si>
    <t>-522144916</t>
  </si>
  <si>
    <t>55342312.2</t>
  </si>
  <si>
    <t>plotový panel svařovaný s prolisy PVC 178x250 cm</t>
  </si>
  <si>
    <t>1817033130</t>
  </si>
  <si>
    <t>55342312.3</t>
  </si>
  <si>
    <t>plotový panel svařovaný s prolisy PVC 198x250 cm</t>
  </si>
  <si>
    <t>-356015170</t>
  </si>
  <si>
    <t>55342312.4</t>
  </si>
  <si>
    <t>příchytka plotového panelu na sloupe 60x40 koncová kompletní</t>
  </si>
  <si>
    <t>-1476038771</t>
  </si>
  <si>
    <t>5*4 " oplocení typ I  viz výkres SO.05-03</t>
  </si>
  <si>
    <t>1*4 " oplocení typ II  viz výkres SO.05-03</t>
  </si>
  <si>
    <t>0*6 " oplocení typ III  viz výkres SO.05-03</t>
  </si>
  <si>
    <t>55342312.5</t>
  </si>
  <si>
    <t>příchytka plotového panelu na sloupe 60x40 průběžná kompletní</t>
  </si>
  <si>
    <t>1487899194</t>
  </si>
  <si>
    <t>68*4 " oplocení typ I  viz výkres SO.05-03</t>
  </si>
  <si>
    <t>17*4 " oplocení typ II  viz výkres SO.05-03</t>
  </si>
  <si>
    <t>18*6 " oplocení typ III  viz výkres SO.05-03</t>
  </si>
  <si>
    <t>55342312.6</t>
  </si>
  <si>
    <t>příchytka plotového panelu na sloupe 60x40 rohová kompletní</t>
  </si>
  <si>
    <t>1645714354</t>
  </si>
  <si>
    <t>3*4 " oplocení typ I  viz výkres SO.05-03</t>
  </si>
  <si>
    <t>55342312.7</t>
  </si>
  <si>
    <t>úprava délky plotového panelu s prolisy</t>
  </si>
  <si>
    <t>899984</t>
  </si>
  <si>
    <t>12 " oplocení typ I  viz výkres SO.05-03</t>
  </si>
  <si>
    <t>2 " oplocení typ II  viz výkres SO.05-03</t>
  </si>
  <si>
    <t>998232110</t>
  </si>
  <si>
    <t>Přesun hmot pro oplocení se svislou nosnou konstrukcí zděnou z cihel, tvárnic, bloků, popř. kovovou nebo dřevěnou vodorovná dopravní vzdálenost do 50 m, pro oplocení výšky do 3 m</t>
  </si>
  <si>
    <t>-2029604419</t>
  </si>
  <si>
    <t xml:space="preserve">Poznámka k souboru cen:_x000D_
1. Cenu -2111 lze použít i pro oplocení ze sloupků a dílců prefabrikovaných dřevěných, kovových nebo železobetonových_x000D_
</t>
  </si>
  <si>
    <t>SO 06 - Přípojka NN</t>
  </si>
  <si>
    <t>D2 - 2.5 Kabely a vodiče</t>
  </si>
  <si>
    <t>D3 - 2.7 Instalační kanály, lišty a trubky vč. příslušenství</t>
  </si>
  <si>
    <t>M - Práce a dodávky M</t>
  </si>
  <si>
    <t xml:space="preserve">    46-M - Zemní práce při extr.mont.pracích</t>
  </si>
  <si>
    <t>Pol38</t>
  </si>
  <si>
    <t>1.1 Rozvaděč elektroměrový, nepřímé měření 160A, NR212</t>
  </si>
  <si>
    <t>Poznámka k položce:_x000D_
Dck Holoubkov schávalený pro ČEZ</t>
  </si>
  <si>
    <t>Pol39</t>
  </si>
  <si>
    <t>Kabel CYKY-J 5x10mm2</t>
  </si>
  <si>
    <t>Pol40</t>
  </si>
  <si>
    <t>Kabel CYKY-J 4x50mm2</t>
  </si>
  <si>
    <t>Pol41</t>
  </si>
  <si>
    <t>zemní pásek FeZn</t>
  </si>
  <si>
    <t>Pol42</t>
  </si>
  <si>
    <t>Vodič CY25 mm2, zž (uzemnění)</t>
  </si>
  <si>
    <t>Pol43</t>
  </si>
  <si>
    <t>Ukončení vodíčů do 10mm2</t>
  </si>
  <si>
    <t>Pol44</t>
  </si>
  <si>
    <t>Ukončení vodíčů do 50mm2</t>
  </si>
  <si>
    <t>2.7 Instalační kanály, lišty a trubky vč. příslušenství</t>
  </si>
  <si>
    <t>Pol45</t>
  </si>
  <si>
    <t>Zákrytová deska plastová 200mm x 3mm x 1000mm</t>
  </si>
  <si>
    <t>Poznámka k položce:_x000D_
(Zákrytová deska pro zakytí kabelů ve výkopu)</t>
  </si>
  <si>
    <t>Pol47</t>
  </si>
  <si>
    <t>Výkop pro zděný pilíř rozvaděče NN a VO</t>
  </si>
  <si>
    <t>Pol48</t>
  </si>
  <si>
    <t>Instalace pilíře, zřízení zděného přístavku pro hlavní rozvaděč, a rozvaděč venkovního osvětlení, rozměr 1,2x0,6m výška 1,5m, vč. základu</t>
  </si>
  <si>
    <t>Pol49</t>
  </si>
  <si>
    <t>Uložení kabelu NN</t>
  </si>
  <si>
    <t>Práce a dodávky M</t>
  </si>
  <si>
    <t>46-M</t>
  </si>
  <si>
    <t>Zemní práce při extr.mont.pracích</t>
  </si>
  <si>
    <t>460150263</t>
  </si>
  <si>
    <t>Hloubení zapažených i nezapažených kabelových rýh ručně včetně urovnání dna s přemístěním výkopku do vzdálenosti 3 m od okraje jámy nebo naložením na dopravní prostředek šířky 50 cm, hloubky 80 cm, v hornině třídy 3</t>
  </si>
  <si>
    <t>CS ÚRS 2018 01</t>
  </si>
  <si>
    <t>300900541</t>
  </si>
  <si>
    <t xml:space="preserve">Poznámka k souboru cen:_x000D_
1. Ceny hloubení rýh v hornině třídy 6 a 7 se oceňují cenami souboru cen 460 20- . Hloubení nezapažených kabelových rýh strojně._x000D_
</t>
  </si>
  <si>
    <t>38,155+15,55+3,40+7,45+7,45+13,65+4,44+6,95 " od rozbočení po SO 02</t>
  </si>
  <si>
    <t xml:space="preserve">5,10+11,85+21,75+1,50 " od rozbočení ke sloupu VO u brány B3 </t>
  </si>
  <si>
    <t>460421001</t>
  </si>
  <si>
    <t>Kabelové lože včetně podsypu, zhutnění a urovnání povrchu z písku nebo štěrkopísku tloušťky 5 cm nad kabel bez zakrytí, šířky do 65 cm</t>
  </si>
  <si>
    <t>2062667421</t>
  </si>
  <si>
    <t xml:space="preserve">Poznámka k souboru cen:_x000D_
1. V cenách -1021 až -1072, -1121 až -1172 a -1221 až -1272 nejsou započteny náklady na dodávku betonových a plastových desek. Tato dodávka se oceňuje ve specifikaci._x000D_
</t>
  </si>
  <si>
    <t>137,245</t>
  </si>
  <si>
    <t>581523541</t>
  </si>
  <si>
    <t>písek pro kabelové lože</t>
  </si>
  <si>
    <t>880091235</t>
  </si>
  <si>
    <t>137,245*0,30*0,50</t>
  </si>
  <si>
    <t>460490013</t>
  </si>
  <si>
    <t>Krytí kabelů, spojek, koncovek a odbočnic kabelů výstražnou fólií z PVC včetně vyrovnání povrchu rýhy, rozvinutí a uložení fólie do rýhy, fólie šířky do 34cm</t>
  </si>
  <si>
    <t>-1618417658</t>
  </si>
  <si>
    <t>460520163</t>
  </si>
  <si>
    <t>Montáž trubek ochranných uložených volně do rýhy plastových tuhých,vnitřního průměru přes 50 do 90 mm</t>
  </si>
  <si>
    <t>247573633</t>
  </si>
  <si>
    <t>2*4,00 " kabelová chránička vložená do výkopu přípojky vody - přechod silnice</t>
  </si>
  <si>
    <t>34571097</t>
  </si>
  <si>
    <t>trubka elektroinstalační tuhá z PVC D 58,4/63mm</t>
  </si>
  <si>
    <t>128</t>
  </si>
  <si>
    <t>-521724336</t>
  </si>
  <si>
    <t>460560263</t>
  </si>
  <si>
    <t>Zásyp kabelových rýh ručně s uložením výkopku ve vrstvách včetně zhutnění a urovnání povrchu šířky 50 cm hloubky 80 cm, v hornině třídy 3</t>
  </si>
  <si>
    <t>-477695563</t>
  </si>
  <si>
    <t>SO 07 - Kamerový systém</t>
  </si>
  <si>
    <t>D1 - 2.  Montážní elektroinstalační materiál</t>
  </si>
  <si>
    <t>D3 - 2.6 Instalační krabice a svorky</t>
  </si>
  <si>
    <t>D4 - 2.7 Instalační kanály, lišty a trubky vč. příslušenství</t>
  </si>
  <si>
    <t>2.  Montážní elektroinstalační materiál</t>
  </si>
  <si>
    <t>Pol50</t>
  </si>
  <si>
    <t>Venkovní IP kamera, den/noc, automatická detekce pohybu, IP66</t>
  </si>
  <si>
    <t>Poznámka k položce:_x000D_
HD rozlišení, HPoE, IR přisvit, vytápěný kryt</t>
  </si>
  <si>
    <t>Pol51</t>
  </si>
  <si>
    <t>převodník optika / metalické vedení 1Gbit vč. Zdroje 230VAC/24VDC</t>
  </si>
  <si>
    <t>Pol52</t>
  </si>
  <si>
    <t>UTP Cat6 4x2x0,55 Cu drát - kabel na propojení kamer a kam. systému v racku</t>
  </si>
  <si>
    <t>Pol53</t>
  </si>
  <si>
    <t>Optický kabel MM, 4 vlákna venkovní provedení</t>
  </si>
  <si>
    <t>Pol54</t>
  </si>
  <si>
    <t>instalační krabice na sloup IP66 pro umístění optivkého převodníku a zdroje</t>
  </si>
  <si>
    <t>Pol55</t>
  </si>
  <si>
    <t>Inst. trubka tuhá O 32mm, tm. šedá, střední mech. odolnost</t>
  </si>
  <si>
    <t>Pol56</t>
  </si>
  <si>
    <t>Příchytka trubky pro O 32mm, tm. šedá</t>
  </si>
  <si>
    <t>Poznámka k položce:_x000D_
(pro vedení kabelů pro kamerový systém do místnosti správce)</t>
  </si>
  <si>
    <t>Pol57</t>
  </si>
  <si>
    <t>Ohebná dvouplášťová chránička 40mm červená</t>
  </si>
  <si>
    <t>Pol58</t>
  </si>
  <si>
    <t>Ohebná elektro instalační trubka pro datové sítě 50mm fialová</t>
  </si>
  <si>
    <t>Poznámka k položce:_x000D_
(Pro uložení kabelu pro Kamerový systém)</t>
  </si>
  <si>
    <t>Pol59</t>
  </si>
  <si>
    <t>Úprava kamerového systému</t>
  </si>
  <si>
    <t>Pol60</t>
  </si>
  <si>
    <t>Zhotovení prostupu zdí do O30mm, délky do 0,5m</t>
  </si>
  <si>
    <t>Pol61</t>
  </si>
  <si>
    <t>Následného úprava prostupu izolací z recepce (Kamerový systém)</t>
  </si>
  <si>
    <t>Poznámka k položce:_x000D_
vč. potřebných zdících hmot a štuku</t>
  </si>
  <si>
    <t>SO 08 - Okolní úpravy a zpevněné plochy</t>
  </si>
  <si>
    <t>174101102</t>
  </si>
  <si>
    <t>Zásyp sypaninou z jakékoliv horniny s uložením výkopku ve vrstvách se zhutněním v uzavřených prostorách s urovnáním povrchu zásypu</t>
  </si>
  <si>
    <t>-1549949059</t>
  </si>
  <si>
    <t xml:space="preserve">Poznámka k souboru cen:_x000D_
1. Ceny 174 10- . . jsou určeny pro zhutněné zásypy s mírou zhutnění:_x000D_
a) z hornin soudržných do 100 % PS,_x000D_
b) z hornin nesoudržných do I(d) 0,9,_x000D_
c) z hornin kamenitých pro jakoukoliv míru zhutnění._x000D_
2. Je-li projektem předepsáno vyšší zhutnění, podle bodu a) a b) poznámky č 1., ocení se zásyp individuálně._x000D_
3. Ceny nelze použít pro zásyp rýh pro drenážní trativody pro lesnicko-technické meliorace a zemědělské. Zásyp těchto rýh se oceňuje cenami souboru cen 174 20-3 . části A 03 Zemní práce pro objekty oborů 831 až 833. Nezhutněný zásyp odvodňovacích kanálů z betonových a železobetonových trub v polních a lučních tratích se oceňuje cenou -1101 Zásyp sypaninou rýh bez ohledu na šířku kanálu; cena obsahuje i náklady na ruční nezhutněný zásyp výšky do 200 mm nad vrchol potrubí._x000D_
4. V cenách 10-1101, 10-1103, 20-1101 a 20-1103 je započteno přemístění sypaniny ze vzdálenosti 10 m od kraje výkopu nebo zasypávaného prostoru, měřeno k těžišti skládky._x000D_
5. V ceně 10-1102 je započteno přemístění sypaniny ze vzdálenosti 15 m od hrany zasypávaného prostoru, měřeno k těžišti skládky._x000D_
6. Objem zásypu je rozdíl objemu výkopu a objemu do něho vestavěných konstrukcí nebo uložených vedení i s jejich obklady a podklady (tento objem se nazývá objemem horniny vytlačené konstrukcí). Objem potrubí do DN 180, příp. i s obalem, se od objemu zásypu neodečítá. Pro stanovení objemu zásypu se od objemu výkopu odečítá i objem obsypu potrubí oceňovaný cenami souboru cen 175 10-11 Obsyp potrubí, přichází-li v úvahu ._x000D_
7. Odklizení zbylého výkopku po provedení zásypu zářezů se šikmými stěnami pro podzemní vedení nebo zásypu jam a rýh pro podzemní vedení se oceňuje, je-li objem zbylého výkopku:_x000D_
a) do 1 m3 na 1 m vedení a jedná se o výkopek neulehlý - cenami souboru cen 167 10-110 Nakládání výkopku nebo sypaniny a 162 . 0-1 . Vodorovné přemístění výkopku. V případě, že se jedná o výkopek ulehlý - rozpojení a naložení výkopku cenami souboru cen 122 . 0-1 . souboru cen 162 . 0-1 . Vodorovné přemístění výkopku;_x000D_
b) přes 1 m3 na 1 m vedení, jestliže projekt předepíše, že se zbylý výkopek bude odklízet zároveň s prováděním vykopávky, pouze přemístění výkopku cenami souboru cen 162 . 0-1 . Vodorovné přemístění výkopku. Při zmíněném objemu zbylého výkopku se neoceňuje ani naložení ani rozpojení výkopku. Jestliže se zbylý výkopek neodklízí, nýbrž rozprostírá podél výkopu a nad výkopem, platí poznámka č. 8._x000D_
8. Rozprostření zbylého výkopku podél výkopu a nad výkopem po provedení zásypů zářezů se šikmými stěnami pro podzemní vedení nebo zásypu jam a rýh pro podzemní vedení se oceňuje:_x000D_
a) cenou 171 20-1101 Uložení sypaniny do nezhutněných násypů, není-li projektem předepsáno zhutnění rozprostřeného zbylého výkopku,_x000D_
b) cenou 171 10-1111 Uložení sypaniny do násypů z hornin sypkých, je-li předepsáno zhutnění rozprostřeného zbylého výkopku, a to v objemu vypočteném podle poznámky č.6, příp. zmenšeném o objem výkopku, který byl již odklizen._x000D_
9. Míru zhutnění předepisuje projekt._x000D_
</t>
  </si>
  <si>
    <t>75,00 " zásyp skladu antuky</t>
  </si>
  <si>
    <t>5812328M3</t>
  </si>
  <si>
    <t>Náklady na pořízení vhodné zůrodnitelné zeminy pro osetí včetně dopravného</t>
  </si>
  <si>
    <t>927718065</t>
  </si>
  <si>
    <t>279113152</t>
  </si>
  <si>
    <t>Základové zdi z tvárnic ztraceného bednění včetně výplně z betonu bez zvláštních nároků na vliv prostředí třídy C 25/30, tloušťky zdiva přes 150 do 200 mm</t>
  </si>
  <si>
    <t>-305477076</t>
  </si>
  <si>
    <t>6,00 " zazdění otvoru skladu antuky</t>
  </si>
  <si>
    <t>1567219545</t>
  </si>
  <si>
    <t>2*26,00 " opěrné zdi schodiště</t>
  </si>
  <si>
    <t>411321414</t>
  </si>
  <si>
    <t>Stropy z betonu železového (bez výztuže) stropů deskových, plochých střech, desek balkonových, desek hřibových stropů včetně hlavic hřibových sloupů tř. C 25/30</t>
  </si>
  <si>
    <t>501467817</t>
  </si>
  <si>
    <t xml:space="preserve">Poznámka k souboru cen:_x000D_
1. V cenách pohledového betonu 411 35-4 a 411 35-5 jsou započteny i náklady na pečlivé hutnění zejména při líci konstrukce pro docílení neporušeného maltového povrchu bez vzhledových kazů._x000D_
</t>
  </si>
  <si>
    <t>4,00*0,200 " betonová deska skladu antuky</t>
  </si>
  <si>
    <t>411362021</t>
  </si>
  <si>
    <t>Výztuž stropů prostě uložených, vetknutých, spojitých, deskových, trámových (žebrových, kazetových), s keramickými a jinými vložkami, konsolových nebo balkonových, hřibových včetně hlavic hřibových sloupů, plochých střech a pro zavěšení železobetonových podhledů ze svařovaných sítí z drátů typu KARI</t>
  </si>
  <si>
    <t>1314310017</t>
  </si>
  <si>
    <t>4,00*4,44/1000</t>
  </si>
  <si>
    <t>430321414</t>
  </si>
  <si>
    <t>Schodišťové konstrukce a rampy z betonu železového (bez výztuže) stupně, schodnice, ramena, podesty s nosníky tř. C 25/30</t>
  </si>
  <si>
    <t>-536562623</t>
  </si>
  <si>
    <t>31,00*0,20 " deska schodiště včetně podest</t>
  </si>
  <si>
    <t>430362021</t>
  </si>
  <si>
    <t>Výztuž schodišťových konstrukcí a ramp stupňů, schodnic, ramen, podest s nosníky ze svařovaných sítí z drátů typu KARI</t>
  </si>
  <si>
    <t>682182650</t>
  </si>
  <si>
    <t>2*31,00*4,44/1000</t>
  </si>
  <si>
    <t>434311115</t>
  </si>
  <si>
    <t>Stupně dusané z betonu prostého nebo prokládaného kamenem na terén nebo na desku bez potěru, se zahlazením povrchu tř. C 20/25</t>
  </si>
  <si>
    <t>-1442272697</t>
  </si>
  <si>
    <t>2*1,70*13</t>
  </si>
  <si>
    <t>434351141</t>
  </si>
  <si>
    <t>Bednění stupňů betonovaných na podstupňové desce nebo na terénu půdorysně přímočarých zřízení</t>
  </si>
  <si>
    <t>619199584</t>
  </si>
  <si>
    <t xml:space="preserve">Poznámka k souboru cen:_x000D_
1. Množství měrných jednotek bednění stupňů se určuje v m2 plochy stupnic a podstupnic._x000D_
</t>
  </si>
  <si>
    <t>2*1,70*13*0,20</t>
  </si>
  <si>
    <t>434351142</t>
  </si>
  <si>
    <t>Bednění stupňů betonovaných na podstupňové desce nebo na terénu půdorysně přímočarých odstranění</t>
  </si>
  <si>
    <t>-1927893826</t>
  </si>
  <si>
    <t>564710011</t>
  </si>
  <si>
    <t>Podklad nebo kryt z kameniva hrubého drceného vel. 8-16 mm s rozprostřením a zhutněním, po zhutnění tl. 50 mm</t>
  </si>
  <si>
    <t>-711777425</t>
  </si>
  <si>
    <t>322,00 " dlažba 60mm chodníky</t>
  </si>
  <si>
    <t>564731111</t>
  </si>
  <si>
    <t>Podklad nebo kryt z kameniva hrubého drceného vel. 32-63 mm s rozprostřením a zhutněním, po zhutnění tl. 100 mm</t>
  </si>
  <si>
    <t>-695168231</t>
  </si>
  <si>
    <t>564861111</t>
  </si>
  <si>
    <t>Podklad ze štěrkodrti ŠD s rozprostřením a zhutněním, po zhutnění tl. 200 mm</t>
  </si>
  <si>
    <t>-2083181931</t>
  </si>
  <si>
    <t>101,00 " podklad ŠD 200mm pojížděné plochy - příjezdová rampa</t>
  </si>
  <si>
    <t>564952111</t>
  </si>
  <si>
    <t>Podklad z mechanicky zpevněného kameniva MZK (minerální beton) s rozprostřením a s hutněním, po zhutnění tl. 150 mm</t>
  </si>
  <si>
    <t>2117637882</t>
  </si>
  <si>
    <t xml:space="preserve">Poznámka k souboru cen:_x000D_
1. ČSN 73 6126-1 připouští pro MZK max. tl. 300 mm._x000D_
2. V cenách nejsou započteny náklady na:_x000D_
a) ochranu povrchu podkladu filtračním postřikem, který se oceňuje cenami souboru cen 573 11-11,_x000D_
b) spojovací postřik před pokládkou asfaltových směsí, který se oceňuje cenami souboru cen 573 2.-11._x000D_
</t>
  </si>
  <si>
    <t>565135111</t>
  </si>
  <si>
    <t>Asfaltový beton vrstva podkladní ACP 16 (obalované kamenivo střednězrnné - OKS) s rozprostřením a zhutněním v pruhu šířky do 3 m, po zhutnění tl. 50 mm</t>
  </si>
  <si>
    <t>-1065651162</t>
  </si>
  <si>
    <t xml:space="preserve">Poznámka k souboru cen:_x000D_
1. ČSN EN 13108-1 připouští pro ACP 16 pouze tl. 50 až 80 mm._x000D_
</t>
  </si>
  <si>
    <t>573111113</t>
  </si>
  <si>
    <t>Postřik infiltrační PI z asfaltu silničního s posypem kamenivem, v množství 1,50 kg/m2</t>
  </si>
  <si>
    <t>-478667925</t>
  </si>
  <si>
    <t>573211109</t>
  </si>
  <si>
    <t>Postřik spojovací PS bez posypu kamenivem z asfaltu silničního, v množství 0,50 kg/m2</t>
  </si>
  <si>
    <t>-13491806</t>
  </si>
  <si>
    <t>577134111</t>
  </si>
  <si>
    <t>Asfaltový beton vrstva obrusná ACO 11 (ABS) s rozprostřením a se zhutněním z nemodifikovaného asfaltu v pruhu šířky do 3 m tř. I, po zhutnění tl. 40 mm</t>
  </si>
  <si>
    <t>1857432818</t>
  </si>
  <si>
    <t xml:space="preserve">Poznámka k souboru cen:_x000D_
1. ČSN EN 13108-1 připouští pro ACO 11 pouze tl. 35 až 50 mm._x000D_
</t>
  </si>
  <si>
    <t>596211111</t>
  </si>
  <si>
    <t>Kladení dlažby z betonových zámkových dlaždic komunikací pro pěší s ložem z kameniva těženého nebo drceného tl. do 40 mm, s vyplněním spár s dvojitým hutněním, vibrováním a se smetením přebytečného materiálu na krajnici tl. 60 mm skupiny A, pro plochy přes 50 do 100 m2</t>
  </si>
  <si>
    <t>214159938</t>
  </si>
  <si>
    <t xml:space="preserve">Poznámka k souboru cen:_x000D_
1. Pro volbu cen dlažeb platí toto rozdělení: Skupina A: dlažby z prvků stejného tvaru, Skupina B: dlažby z prvků dvou a více tvarů nebo z obrazců o ploše jednotlivě do 100 m2, Skupina C: dlažby obloukovitých tvarů (oblouky, kruhy, apod.)._x000D_
2. V cenách jsou započteny i náklady na dodání hmot pro lože a na dodání materiálu na výplň spár._x000D_
3. V cenách nejsou započteny náklady na dodání zámkové dlažby, které se oceňuje ve specifikaci; ztratné lze dohodnout u plochy_x000D_
a) do 100 m2 ve výši 3 %,_x000D_
b) přes 100 do 300 m2 ve výši 2 %,_x000D_
c) přes 300 m2 ve výši 1 %._x000D_
4. Část lože přesahující tloušťku 40 mm se oceňuje cenami souboru cen 451 . . -9 . Příplatek za každých dalších 10 mm tloušťky podkladu nebo lože._x000D_
</t>
  </si>
  <si>
    <t>59245018</t>
  </si>
  <si>
    <t>dlažba skladebná betonová 200x100x60mm přírodní</t>
  </si>
  <si>
    <t>-1775596553</t>
  </si>
  <si>
    <t>596412211</t>
  </si>
  <si>
    <t>Kladení dlažby z betonových vegetačních dlaždic pozemních komunikací s ložem z kameniva těženého nebo drceného tl. do 50 mm, s vyplněním spár a vegetačních otvorů, s hutněním vibrováním tl. 80 mm, pro plochy přes 50 do 100 m2</t>
  </si>
  <si>
    <t>422524793</t>
  </si>
  <si>
    <t xml:space="preserve">Poznámka k souboru cen:_x000D_
1. V cenách jsou započteny i náklady na dodávku hmot pro lože a materiálu na výplň spár._x000D_
2. V cenách nejsou započteny náklady na: _x000D_
a) dodávku vegetačních dlaždic, které se oceňují ve specifikaci; ztratné lze dohodnout u plochy do 100 m2 ve výši 3 %, přes 100 do 300 m2 ve výši 2 % a přes 300 m2 ve výši 1 %,_x000D_
b) dodávku výplně ve vegetačních dlaždicích, které se oceňují ve specifikaci,_x000D_
c) založení trávníku. Tyto náklady se oceňují cenami souboru cen 180 40-51 části A02 Katalogu 823-1 Plochy a úprava území._x000D_
3. Část lože přesahující tloušťku 50 mm se oceňuje cenami souboru cen 451 ..-9 Příplatek za každých dalších 10 mm tloušťky podkladu nebo lože._x000D_
</t>
  </si>
  <si>
    <t>14,30 " plocha pro oplach kol</t>
  </si>
  <si>
    <t>4400844280</t>
  </si>
  <si>
    <t>Vegetační tvárnice velká 60 x 40 x 8cm přírodní</t>
  </si>
  <si>
    <t>771541085</t>
  </si>
  <si>
    <t>14,30*4,17 " plocha pro oplach kol</t>
  </si>
  <si>
    <t>998223011</t>
  </si>
  <si>
    <t>Přesun hmot pro pozemní komunikace s krytem dlážděným dopravní vzdálenost do 200 m jakékoliv délky objektu</t>
  </si>
  <si>
    <t>2097618969</t>
  </si>
  <si>
    <t>prekop</t>
  </si>
  <si>
    <t>plocha překopu komunikace</t>
  </si>
  <si>
    <t>4,512</t>
  </si>
  <si>
    <t>ryha</t>
  </si>
  <si>
    <t>objem výkopu rýhy</t>
  </si>
  <si>
    <t>25,608</t>
  </si>
  <si>
    <t>sachta</t>
  </si>
  <si>
    <t>objem výkopu šachet ŠV1 a ŠV2 strojně</t>
  </si>
  <si>
    <t>3,312</t>
  </si>
  <si>
    <t>sachta_rucne</t>
  </si>
  <si>
    <t>objem ručního výkopu VŠ</t>
  </si>
  <si>
    <t>2,07</t>
  </si>
  <si>
    <t>zasyp</t>
  </si>
  <si>
    <t>objem zásypu rýhy potrubí</t>
  </si>
  <si>
    <t>22,537</t>
  </si>
  <si>
    <t>SO 09 - Přípojka vody</t>
  </si>
  <si>
    <t xml:space="preserve">    8 - Trubní vedení</t>
  </si>
  <si>
    <t>113107022</t>
  </si>
  <si>
    <t>Odstranění podkladů nebo krytů při překopech inženýrských sítí s přemístěním hmot na skládku ve vzdálenosti do 3 m nebo s naložením na dopravní prostředek ručně z kameniva hrubého drceného, o tl. vrstvy přes 100 do 200 mm</t>
  </si>
  <si>
    <t>965954291</t>
  </si>
  <si>
    <t xml:space="preserve">Poznámka k souboru cen:_x000D_
1. Pro volbu cen z hlediska množství se uvažuje každá souvisle odstraňovaná plocha krytu nebo podkladu stejného druhu samostatně. Odstraňuje-li se několik vrstev vozovky najednou, jednotlivé vrstvy se oceňují každá samostatně._x000D_
2. Ceny jsou určeny pouze pro případy havárií a přeložek._x000D_
3. Ceny nelze použít v rámci výstavby nových inženýrských sítí._x000D_
4. Ceny_x000D_
a) –7011 až –7013, -7411 až -7413 a -7511 až -7513 lze použít i pro odstranění podkladů nebo krytů ze štěrkopísku, škváry, strusky nebo z mechanicky zpevněných zemin,_x000D_
b) –7021 až 7025, -7421 až -7425 a -7521 až -7525 lze použít i pro odstranění podkladů nebo krytů ze zemin stabilizovaných vápnem,_x000D_
c) –7030 až -7034, -7430 až -7434 a -7530 až -7534 lze použít i pro odstranění dlažeb uložených do betonového lože a dlažeb z mozaiky uložených do cementové malty nebo podkladu ze zemin stabilizovaných cementem._x000D_
5. Ceny lze použít i pro odstranění podkladů nebo krytů opatřených živičnými postřiky nebo nátěry._x000D_
6. V cenách nejsou započteny náklady na zarovnání styčných ploch betonových nebo živičných podkladů nebo krytů, které se oceňuje cenami souboru cen 919 73- Zarovnání styčné plochy části C 01 tohoto ceníku. Množství suti získané ze zarovnání styčných ploch podkladů nebo krytů se zanedbává._x000D_
7. Přemístění vybouraného materiálu na vzdálenost přes 3 m se oceňuje cenami souborů cen 997 22-1 Vodorovná doprava suti._x000D_
8. Cenypro odstranění živičných podkladů nebo krytů -704 ., -744 . a -754 . nelze použít pro odstranění podkladu nebo krytu frézováním._x000D_
</t>
  </si>
  <si>
    <t>113107041</t>
  </si>
  <si>
    <t>Odstranění podkladů nebo krytů při překopech inženýrských sítí s přemístěním hmot na skládku ve vzdálenosti do 3 m nebo s naložením na dopravní prostředek ručně živičných, o tl. vrstvy do 50 mm</t>
  </si>
  <si>
    <t>-1508512461</t>
  </si>
  <si>
    <t>131201201</t>
  </si>
  <si>
    <t>Hloubení zapažených jam a zářezů s urovnáním dna do předepsaného profilu a spádu v hornině tř. 3 do 100 m3</t>
  </si>
  <si>
    <t>1657179408</t>
  </si>
  <si>
    <t xml:space="preserve">Poznámka k souboru cen:_x000D_
1. V cenách jsou započteny i náklady na případné nutné přemístění výkopku ve výkopišti a na přehození výkopku na přilehlém terénu na vzdálenost do 3 m od okraje jámy nebo naložení na dopravní prostředek._x000D_
2. Hloubení zapažených jam hloubky přes 16 m se oceňuje individuálně._x000D_
3. Náklady na svislé přemístění výkopku nad 1 m hloubky se určí dle ustanovení článku č. 3161 všeobecných podmínek katalogu._x000D_
4. Výpočet objemu vykopávky v pazených prostorách se stanovuje dle přílohy č. 4 tohoto ceníku._x000D_
</t>
  </si>
  <si>
    <t>2*(1,20*1,20*1,15) " hloubení jam pro ŠV1 A ŠV2</t>
  </si>
  <si>
    <t>131201209</t>
  </si>
  <si>
    <t>Hloubení zapažených jam a zářezů s urovnáním dna do předepsaného profilu a spádu Příplatek k cenám za lepivost horniny tř. 3</t>
  </si>
  <si>
    <t>2014480979</t>
  </si>
  <si>
    <t>sachta*0,30 " lepivost 30%</t>
  </si>
  <si>
    <t>131203101</t>
  </si>
  <si>
    <t>Hloubení zapažených i nezapažených jam ručním nebo pneumatickým nářadím s urovnáním dna do předepsaného profilu a spádu v horninách tř. 3 soudržných</t>
  </si>
  <si>
    <t>-1048881217</t>
  </si>
  <si>
    <t xml:space="preserve">Poznámka k souboru cen:_x000D_
1. V cenách jsou započteny i náklady na přehození výkopku na přilehlém terénu na vzdálenost do 3 m od okraje jámy nebo naložení na dopravní prostředek._x000D_
2. V cenách 10-3101 až 40-3102 jsou započteny i náklady na svislý přesun horniny po házečkách do 2 metrů._x000D_
</t>
  </si>
  <si>
    <t>(1,50*1,20*1,15) " výkop ruční vodoměrné šachty</t>
  </si>
  <si>
    <t>131203109</t>
  </si>
  <si>
    <t>Hloubení zapažených i nezapažených jam ručním nebo pneumatickým nářadím s urovnáním dna do předepsaného profilu a spádu v horninách tř. 3 Příplatek k cenám za lepivost horniny tř. 3</t>
  </si>
  <si>
    <t>-1448992976</t>
  </si>
  <si>
    <t>sachta_rucne*0,30 " lepivost 30%</t>
  </si>
  <si>
    <t>132201101</t>
  </si>
  <si>
    <t>Hloubení zapažených i nezapažených rýh šířky do 600 mm s urovnáním dna do předepsaného profilu a spádu v hornině tř. 3 do 100 m3</t>
  </si>
  <si>
    <t>-433557767</t>
  </si>
  <si>
    <t xml:space="preserve">Poznámka k souboru cen:_x000D_
1. V cenách jsou započteny i náklady na přehození výkopku na přilehlém terénu na vzdálenost do 3 m od podélné osy rýhy nebo naložení na dopravní prostředek._x000D_
2. Ceny jsou určeny pro rýhy:_x000D_
a) šířky přes 200 do 300 mm a hloubky do 750 mm,_x000D_
b) šířky přes 300 do 400 mm a hloubky do 1 000 mm,_x000D_
c) šířky přes 400 do 500 mm a hloubky do 1 250 mm,_x000D_
d) šířky přes 500 do 600 mm a hloubky do 1 500 mm._x000D_
3. Náklady na svislé přemístění výkopku nad 1 m hloubky se určí dle ustanovení článku č. 3161 všeobecných podmínek katalogu._x000D_
</t>
  </si>
  <si>
    <t>(15,78+5,07+11,86+21,76+9,49+1,00)*0,40*1,00-(3,76*0,40*0,25) " hloubení rýhy pro přípojku vody</t>
  </si>
  <si>
    <t>132201109</t>
  </si>
  <si>
    <t>Hloubení zapažených i nezapažených rýh šířky do 600 mm s urovnáním dna do předepsaného profilu a spádu v hornině tř. 3 Příplatek k cenám za lepivost horniny tř. 3</t>
  </si>
  <si>
    <t>1022381966</t>
  </si>
  <si>
    <t>ryha*0,30 " lepivost 30%</t>
  </si>
  <si>
    <t>162701105.1</t>
  </si>
  <si>
    <t>Vodorovné přemístění přebytečného výkopku/sypaniny z horniny tř. 1 až 4 na skládku včetně poplatku za uložení</t>
  </si>
  <si>
    <t>677916955</t>
  </si>
  <si>
    <t>ryha+sachta+sachta_rucne-zasyp</t>
  </si>
  <si>
    <t>174101101</t>
  </si>
  <si>
    <t>Zásyp sypaninou z jakékoliv horniny s uložením výkopku ve vrstvách se zhutněním jam, šachet, rýh nebo kolem objektů v těchto vykopávkách</t>
  </si>
  <si>
    <t>-977578291</t>
  </si>
  <si>
    <t>ryha+sachta+sachta_rucne</t>
  </si>
  <si>
    <t>Mezisoučet - objem výkopu</t>
  </si>
  <si>
    <t xml:space="preserve">-2*(0,90*0,90*1,15)-(1,20*0,90*1,15)  " obestavěný objem šachet ŠV1, ŠV2 a vodoměrné šachty </t>
  </si>
  <si>
    <t>-(15,78+5,07+11,86+21,76+9,49+1,00)*0,40*0,15 " objem pískové lože potrubí</t>
  </si>
  <si>
    <t>-(15,78+5,07+11,86+21,76+9,49+1,00)*0,40*0,15 " objem pískového obsypu potrubí</t>
  </si>
  <si>
    <t>(15,78+5,07+11,86+21,76+9,49+1,00-3,76)*0,40*0,10 " objem giologicky oživitelné zeminy</t>
  </si>
  <si>
    <t>Mezisoučet - vytlačené zeminy</t>
  </si>
  <si>
    <t>175111101</t>
  </si>
  <si>
    <t>Obsypání potrubí ručně sypaninou z vhodných hornin tř. 1 až 4 nebo materiálem připraveným podél výkopu ve vzdálenosti do 3 m od jeho kraje, pro jakoukoliv hloubku výkopu a míru zhutnění bez prohození sypaniny sítem</t>
  </si>
  <si>
    <t>120754021</t>
  </si>
  <si>
    <t xml:space="preserve">Poznámka k souboru cen:_x000D_
1. Objem obsypu na 1 m délky potrubí se rovná šířce dna výkopu násobené součtem vnějšího průměru potrubí příp. i s obalem a projektované tloušťky obsypu nad, případně i pod potrubím. Pro odečítání objemu potrubí se započítávají všechny vestavěné konstrukce nebo uložené vedení i s jejich obklady a podklady (tento objem se nazývá objemem horniny vytlačené konstrukcí)._x000D_
2. Míru zhutnění předepisuje projekt._x000D_
3. V cenách nejsou zahrnuty náklady na nakupovanou sypaninu. Tato se oceňuje ve specifikaci._x000D_
</t>
  </si>
  <si>
    <t>(15,78+5,07+11,86+21,76+9,49+1,00)*0,40*0,15 " pískový obsyp potrubí</t>
  </si>
  <si>
    <t>58331289</t>
  </si>
  <si>
    <t>kamenivo těžené drobné frakce 0/2</t>
  </si>
  <si>
    <t>1992356395</t>
  </si>
  <si>
    <t>3,898*2 'Přepočtené koeficientem množství</t>
  </si>
  <si>
    <t>181301102</t>
  </si>
  <si>
    <t>Rozprostření a urovnání ornice v rovině nebo ve svahu sklonu do 1:5 při souvislé ploše do 500 m2, tl. vrstvy přes 100 do 150 mm</t>
  </si>
  <si>
    <t>327398918</t>
  </si>
  <si>
    <t xml:space="preserve">Poznámka k souboru cen:_x000D_
1. V ceně jsou započteny i náklady na případné nutné přemístění hromad nebo dočasných skládek na místo spotřeby ze vzdálenosti do 30 m._x000D_
2. V ceně nejsou započteny náklady na získání ornice; toto získání se oceňuje cenami souboru cen 121 10-11 Sejmutí ornice._x000D_
3. Případné nakládání ornice, v souvislosti s pozn. č. 2 se oceňuje cenami souboru cen 167 10-11 Nakládání, skládání a překládání neulehlého výkopku nebo sypaniny._x000D_
4. Jsou-li hromady nebo dočasné skládky ornice umístěny podle projektu ve vzdálenosti přes 30 m od místa spotřeby, oceňuje se její přemístění cenami souboru cen 162 . 0-1 . Vodorovné přemístění výkopku, přičemž se vzdálenost 30 m, uvedená v popisu cen, neodečítá._x000D_
</t>
  </si>
  <si>
    <t>Poznámka k položce:_x000D_
Položka použita pro rozprostření zúrodnitelné zeminy</t>
  </si>
  <si>
    <t>5812328M2</t>
  </si>
  <si>
    <t>Náklady na pořízení vhodné biologicky oživitelné zeminy pro osetí včetně dopravného</t>
  </si>
  <si>
    <t>-854633869</t>
  </si>
  <si>
    <t>181411131</t>
  </si>
  <si>
    <t>Založení trávníku na půdě předem připravené plochy do 1000 m2 výsevem včetně utažení parkového v rovině nebo na svahu do 1:5</t>
  </si>
  <si>
    <t>-1945061495</t>
  </si>
  <si>
    <t xml:space="preserve">Poznámka k souboru cen:_x000D_
1. V cenách jsou započteny i náklady na pokosení, naložení a odvoz odpadu do 20 km se složením._x000D_
2. V cenách -1161 až -1164 nejsou započteny i náklady na zatravňovací textilii._x000D_
3. V cenách nejsou započteny náklady na:_x000D_
a) přípravu půdy,_x000D_
b) travní semeno, tyto náklady se oceňují ve specifikaci,_x000D_
c) vypletí a zalévání; tyto práce se oceňují cenami části C02 souborů cen 185 80-42 Vypletí a 185 80-43 Zalití rostlin vodou,_x000D_
d) srovnání terénu, tyto práce se oceňují souborem cen 181 1.-..Plošná úprava terénu._x000D_
4. V cenách o sklonu svahu přes 1:1 jsou uvažovány podmínky pro svahy běžně schůdné; bez použití lezeckých technik. V případě použití lezeckých technik se tyto náklady oceňují individuálně._x000D_
</t>
  </si>
  <si>
    <t>(15,78+5,07+11,86+21,76+9,49+1,00-3,76)*2,00 " plocha osetí</t>
  </si>
  <si>
    <t>005724100</t>
  </si>
  <si>
    <t>osivo směs travní parková</t>
  </si>
  <si>
    <t>kg</t>
  </si>
  <si>
    <t>695657741</t>
  </si>
  <si>
    <t>122,4*0,025 'Přepočtené koeficientem množství</t>
  </si>
  <si>
    <t>181951102</t>
  </si>
  <si>
    <t>Úprava pláně vyrovnáním výškových rozdílů v hornině tř. 1 až 4 se zhutněním</t>
  </si>
  <si>
    <t>307714176</t>
  </si>
  <si>
    <t xml:space="preserve">Poznámka k souboru cen:_x000D_
1. Ceny jsou určeny pro urovnání všech nově zřizovaných ploch (v zářezech i na násypech) vodorovných nebo ve sklonu do 1:5 pod zpevnění ploch jakéhokoliv druhu, pod humusování, (ne však pro plochy zásypu rýh pro podzemní vedení), drnování apod. a dále, předepíše-li projekt urovnání pláně z jiného důvodu._x000D_
2. Ceny nelze použít pro urovnání lavic (berem) šířky do 3 m přerušujících svahy, pro urovnání dna silničních a železničních příkopů pro jakoukoliv šířku dna; toto urovnání se oceňuje cenami souboru cen 182 .0-1 Svahování._x000D_
3. Urovnání ploch ve sklonu přes 1 : 5 se oceňuje cenami souboru cen 182 . 0-11 Svahování trvalých svahů do projektovaných profilů._x000D_
4. Náklady na urovnání dna a stěn při čištění příkopů pozemních komunikací jsou započteny v cenách souborů cen 938 90-2 . Čištění příkopů komunikací v suchu nebo ve vodě části A02 Zemní práce pro objekty oborů 821 až 828._x000D_
5. Míru zhutnění určuje projekt. Ceny se zhutněním jsou určeny pro jakoukoliv míru zhutnění._x000D_
</t>
  </si>
  <si>
    <t>311113141</t>
  </si>
  <si>
    <t>Nadzákladové zdi z tvárnic ztraceného bednění hladkých, včetně výplně z betonu třídy C 20/25, tloušťky zdiva 150 mm</t>
  </si>
  <si>
    <t>11151456</t>
  </si>
  <si>
    <t xml:space="preserve">Poznámka k souboru cen:_x000D_
1. V cenách jsou započteny i náklady na dodání a uložení betonu_x000D_
2. V cenách -3212 až -3234 jsou započteny i náklady na doplňkové - rohové tvárnice._x000D_
3. V cenách nejsou započteny náklady na dodání a uložení betonářské výztuže; tyto se oceňují cenami souboru cen 31* 36- . . Výztuž nadzákladových zdí._x000D_
4. Množství jednotek se určuje v m2 plochy zdiva._x000D_
</t>
  </si>
  <si>
    <t>2*(1,20+0,60)*1,15 " zdivo vodoměrné šachty</t>
  </si>
  <si>
    <t>2*2*(0,90+0,60)*1,15 " zdivo šachet ŠV1 a ŠV2</t>
  </si>
  <si>
    <t>311361821</t>
  </si>
  <si>
    <t>Výztuž nadzákladových zdí nosných svislých nebo odkloněných od svislice, rovných nebo oblých z betonářské oceli 10 505 (R) nebo BSt 500</t>
  </si>
  <si>
    <t>480744095</t>
  </si>
  <si>
    <t>(14*1,00+3*3,60)*0,617/1000 " odhad výztuže vodoměrné šachty</t>
  </si>
  <si>
    <t>(12*1,00+3*2,40)*0,617/1000 " odhad výztuže šachet ŠV1 a ŠV2</t>
  </si>
  <si>
    <t>411321515</t>
  </si>
  <si>
    <t>Stropy z betonu železového (bez výztuže) stropů deskových, plochých střech, desek balkonových, desek hřibových stropů včetně hlavic hřibových sloupů tř. C 20/25</t>
  </si>
  <si>
    <t>691826854</t>
  </si>
  <si>
    <t>0,90*0,45*0,15 " strop vodoměrné šachty</t>
  </si>
  <si>
    <t>411354239</t>
  </si>
  <si>
    <t>Bednění stropů ztracené ocelové žebrované ze širokých tenkostěnných ohýbaných profilů (hraněných trapézových vln), bez úpravy povrchu otevřeného podhledu, bez podpěrné konstrukce, s osazením nasucho na zdech do připravených ozubů, popř. na rovných zdech, trámech, průvlacích, do traverz s povrchem pozinkovaným, výšky vln 40 mm, tl. plechu 1,00 mm</t>
  </si>
  <si>
    <t>656843957</t>
  </si>
  <si>
    <t xml:space="preserve">Poznámka k souboru cen:_x000D_
1. Konstrukce ocelového profilovaného bednění (ceny -4203 až -4271 za m2 půdorysu shora včetně uložení) vytváří monolitický žebrovaný strop, pro který jsou určeny ceny betonů 411 32-2121 až -2424, ceny výztuže stropů 411 36- . . , je-li předepsána u této spřažené konstrukce, a ceny podpěrné konstrukce._x000D_
</t>
  </si>
  <si>
    <t>0,60*0,30 " bednění stropu vodoměrné šachty</t>
  </si>
  <si>
    <t>451572111</t>
  </si>
  <si>
    <t>Lože pod potrubí, stoky a drobné objekty v otevřeném výkopu z kameniva drobného těženého 0 až 4 mm</t>
  </si>
  <si>
    <t>-634908940</t>
  </si>
  <si>
    <t xml:space="preserve">Poznámka k souboru cen:_x000D_
1. Ceny -1111 a -1192 lze použít i pro zřízení sběrných vrstev nad drenážními trubkami._x000D_
2. V cenách -5111 a -1192 jsou započteny i náklady na prohození výkopku získaného při zemních pracích._x000D_
</t>
  </si>
  <si>
    <t>(15,78+5,07+11,86+21,76+9,49+1,00)*0,40*0,15 " pískové lože potrubí</t>
  </si>
  <si>
    <t>452311141</t>
  </si>
  <si>
    <t>Podkladní a zajišťovací konstrukce z betonu prostého v otevřeném výkopu desky pod potrubí, stoky a drobné objekty z betonu tř. C 16/20</t>
  </si>
  <si>
    <t>-46743848</t>
  </si>
  <si>
    <t>2*(1,20*1,20)*0,15 " dno šachty ŠV1 a ŠV2</t>
  </si>
  <si>
    <t xml:space="preserve">(1,50*1,20)*0,15 " dno vodoměrné šachty </t>
  </si>
  <si>
    <t>566901143</t>
  </si>
  <si>
    <t>Vyspravení podkladu po překopech inženýrských sítí plochy do 15 m2 s rozprostřením a zhutněním kamenivem hrubým drceným tl. 200 mm</t>
  </si>
  <si>
    <t>641431001</t>
  </si>
  <si>
    <t xml:space="preserve">Poznámka k souboru cen:_x000D_
1. Ceny jsou určeny pro vyspravení podkladů po překopech pro inženýrské sítětrvalé i dočasné (předepíše-li je projekt)._x000D_
2. Ceny jsou určeny pouze pro případy havárií, přeložek nebo běžných oprav inženýrských sítí._x000D_
3. Ceny nelze použít v rámci výstavby nových inženýrských sítí._x000D_
4. V cenách nejsou započteny náklady na příp. nutný spojovací postřik, který se oceňuje cenami souboru cen 573 2.-11 Postřik živičný spojovací části A01 tohoto katalogu._x000D_
</t>
  </si>
  <si>
    <t>3,76*1,20 " překop komunikace</t>
  </si>
  <si>
    <t>572340111</t>
  </si>
  <si>
    <t>Vyspravení krytu komunikací po překopech inženýrských sítí plochy do 15 m2 asfaltovým betonem ACO (AB), po zhutnění tl. přes 30 do 50 mm</t>
  </si>
  <si>
    <t>-2022555915</t>
  </si>
  <si>
    <t xml:space="preserve">Poznámka k souboru cen:_x000D_
1. Ceny jsou určeny pro vyspravení krytů po překopech pro inženýrské sítě trvalé i dočasné (předepíše-li to projekt)._x000D_
2. Ceny jsou určeny pouze pro případy havárií, přeložek nebo běžných oprav inženýrských sítí._x000D_
3. Ceny nelze použít v rámci výstavby nových inženýrských sítí._x000D_
4. V cenách nejsou započteny náklady na:_x000D_
a) postřik živičný spojovací, který se oceňuje cenami souboru cen 573 2.-11 Postřik živičný spojovací části A 01 tohoto katalogu,_x000D_
b) zdrsňovací posyp, který se oceňuje cenami 578 90-112 Zdrsňovací posyp litého asfaltu z kameniva drobného drceného obaleného asfaltem při překopech inženýrských sítí, 572 40-41 Posyp živičného podkladu nebo krytu části C 01 tohoto katalogu._x000D_
</t>
  </si>
  <si>
    <t>1973009305</t>
  </si>
  <si>
    <t>Trubní vedení</t>
  </si>
  <si>
    <t>866171002.1</t>
  </si>
  <si>
    <t>Montáž a dodávka potrubí ocelového pozink DN 32 včetně kotvení do stěny l=800mm</t>
  </si>
  <si>
    <t>-1880564003</t>
  </si>
  <si>
    <t>1+1 " šachta ŠV1 a ŠV2</t>
  </si>
  <si>
    <t>871161141</t>
  </si>
  <si>
    <t>Montáž vodovodního potrubí z plastů v otevřeném výkopu z polyetylenu PE 100 svařovaných na tupo SDR 11/PN16 D 32 x 3,0 mm</t>
  </si>
  <si>
    <t>1137478209</t>
  </si>
  <si>
    <t xml:space="preserve">Poznámka k souboru cen:_x000D_
1. V cenách potrubí nejsou započteny náklady na:_x000D_
a) dodání potrubí; potrubí se oceňuje ve specifikaci; ztratné lze dohodnout u trub polyetylénových ve výši 1,5 %; u trub z tvrdého PVC ve výši 3 %,_x000D_
b) dodání tvarovek; tvarovky se oceňují ve specifikaci._x000D_
2. Ceny -2111 jsou určeny i pro plošné kolektory primárních okruhů tepelných čerpadel._x000D_
</t>
  </si>
  <si>
    <t>(15,78+5,07+11,86+21,76+9,49+1,00) " délka potrubí přípojky vody</t>
  </si>
  <si>
    <t>28613595</t>
  </si>
  <si>
    <t>potrubí dvouvrstvé PE100 s 10% signalizační vrstvou SDR 11 32x3,0 dl 12m</t>
  </si>
  <si>
    <t>-113811606</t>
  </si>
  <si>
    <t>64,96*1,08 'Přepočtené koeficientem množství</t>
  </si>
  <si>
    <t>877161101</t>
  </si>
  <si>
    <t>Montáž tvarovek na vodovodním plastovém potrubí z polyetylenu PE 100 elektrotvarovek SDR 11/PN16 spojek, oblouků nebo redukcí d 32</t>
  </si>
  <si>
    <t>1119977764</t>
  </si>
  <si>
    <t xml:space="preserve">Poznámka k souboru cen:_x000D_
1. V cenách montáže tvarovek nejsou započteny náklady na dodání tvarovek. Tyto náklady se oceňují ve specifikaci._x000D_
</t>
  </si>
  <si>
    <t>2 " sestava vodoměrné šachty</t>
  </si>
  <si>
    <t>28653079</t>
  </si>
  <si>
    <t>elektrokoleno 90° přechodové PE-mosaz vodovodního potrubí PE vnější závit 50-1 1/4"</t>
  </si>
  <si>
    <t>811138630</t>
  </si>
  <si>
    <t>877161112</t>
  </si>
  <si>
    <t>Montáž tvarovek na vodovodním plastovém potrubí z polyetylenu PE 100 elektrotvarovek SDR 11/PN16 kolen 90° d 32</t>
  </si>
  <si>
    <t>-375452405</t>
  </si>
  <si>
    <t>1+1 " trasa přípojky vody</t>
  </si>
  <si>
    <t>28611286</t>
  </si>
  <si>
    <t>elektrokoleno 90° PE 100 D 32mm</t>
  </si>
  <si>
    <t>-1500091377</t>
  </si>
  <si>
    <t>877161113</t>
  </si>
  <si>
    <t>Montáž tvarovek na vodovodním plastovém potrubí z polyetylenu PE 100 elektrotvarovek SDR 11/PN16 T-kusů d 32</t>
  </si>
  <si>
    <t>-584266460</t>
  </si>
  <si>
    <t>1" napojení šachty ŠV1</t>
  </si>
  <si>
    <t>28615011</t>
  </si>
  <si>
    <t>elektrotvarovka T-kus rovnoramenný PE 100 PN 16 D 32mm</t>
  </si>
  <si>
    <t>-2089692514</t>
  </si>
  <si>
    <t>891162211</t>
  </si>
  <si>
    <t>Montáž vodovodních armatur na potrubí vodoměrů v šachtě závitových G 1</t>
  </si>
  <si>
    <t>726348600</t>
  </si>
  <si>
    <t xml:space="preserve">Poznámka k souboru cen:_x000D_
1. V cenách jsou započteny i náklady:_x000D_
a) u šoupátek ceny -1112 na vytvoření otvorů ve stropech šachet pro prostup zemních souprav šoupátek,_x000D_
b) u hlavních ventilů ceny -3111 na osazení zemních souprav,_x000D_
c) u navrtávacích pasů ceny -9111 na výkop montážních jamek, opravu izolace ocelových trubek a na osazení zemních souprav._x000D_
2. V cenách nejsou započteny náklady na:_x000D_
a) dodání vodoměrů, šoupátek, uzavíracích klapek, ventilů, montážních vložek, kompenzátorů, koncových nebo zpětných klapek, hydrantů, zemních souprav, šoupátkových koleček, šoupátkových a hydrantových klíčů, navrtávacích pasů, tvarovek a kompenzačních nástavců; tyto armatury se oceňují ve specifikaci,_x000D_
b) podkladní bloky pod armatury; bloky se oceňují příslušnými cenami souborů cen 452 2 . - . 1 Podkladní a zajišťovací konstrukce zděné na maltu cementovou, 452 3*- . 1 Podkladní a zajišťovací konstrukce z betonu, 452 35- . 1 Bednění podkladních a zajišťovacích konstrukcí části A 01 tohoto ceníku,_x000D_
c) obsyp odvodňovacího zařízení hydrantů ze štěrku nebo štěrkopísku; obsyp se oceňuje příslušnými cenami souboru cen 451 5 . - . 1 Lože pod potrubí, stoky a drobné objekty části A 01 tohoto katalogu,_x000D_
d) osazení hydrantových, šoupátkových a ventilových poklopů; osazení poklopů se oceňuje příslušnými cenami souboru cen 899 40-11 Osazení poklopů litinových části A 01 tohoto katalogu._x000D_
3. V cenách 891 52-4121 a -5211 nejsou započteny náklady na dodání těsnících pryžových kroužků. Tyto se oceňují ve specifikaci, nejsou-li zahrnuty v ceně trub._x000D_
4. V cenách 891 ..-5313 nejsou započteny náklady na dodání potrubní spojky. Tyto jsou zahrnuty v ceně trub._x000D_
</t>
  </si>
  <si>
    <t>1 " sestava vodoměrné šachty</t>
  </si>
  <si>
    <t>31940004</t>
  </si>
  <si>
    <t>šroubení mosazné k vodoměrům 5/4"</t>
  </si>
  <si>
    <t>1049389003</t>
  </si>
  <si>
    <t>38821464</t>
  </si>
  <si>
    <t>vodoměr domovní na studenou vodu vícevtokový mokroběžný G5/4"x150mm Qn 6</t>
  </si>
  <si>
    <t>-2096953574</t>
  </si>
  <si>
    <t>891173111</t>
  </si>
  <si>
    <t>Montáž vodovodních armatur na potrubí ventilů hlavních pro přípojky DN 32</t>
  </si>
  <si>
    <t>567682016</t>
  </si>
  <si>
    <t>2 " uzávěry před a za vodoměrem</t>
  </si>
  <si>
    <t>55114216</t>
  </si>
  <si>
    <t>kohout kulový s vypouštěním PN 35 T 185°C chromovaný R250DS 1"1/2</t>
  </si>
  <si>
    <t>-1138985177</t>
  </si>
  <si>
    <t>55114216.1</t>
  </si>
  <si>
    <t>kohout kulový s vypouštěním 1"1/4, mechanicé ovládání z úrovně terénu</t>
  </si>
  <si>
    <t>1757312165</t>
  </si>
  <si>
    <t>55114118</t>
  </si>
  <si>
    <t>kohout kulový přímý 2x vnější závit vrtulka PN 42 T 185°C 1 1/4" červený</t>
  </si>
  <si>
    <t>-1354752158</t>
  </si>
  <si>
    <t>55114119</t>
  </si>
  <si>
    <t xml:space="preserve">dvoucestný ventil 1 1/4" s rychlospojkami pro napojení hadic 1" </t>
  </si>
  <si>
    <t>-495987272</t>
  </si>
  <si>
    <t>891185321</t>
  </si>
  <si>
    <t>Montáž vodovodních armatur na potrubí zpětných klapek DN 40</t>
  </si>
  <si>
    <t>-1703518052</t>
  </si>
  <si>
    <t>55118683</t>
  </si>
  <si>
    <t>ventil zpětný závitový PN 10 T 110°C mosaz 1 1/4"</t>
  </si>
  <si>
    <t>-375059340</t>
  </si>
  <si>
    <t>891249111</t>
  </si>
  <si>
    <t>Montáž vodovodních armatur na potrubí navrtávacích pasů s ventilem Jt 1 MPa, na potrubí z trub litinových, ocelových nebo plastických hmot DN 80</t>
  </si>
  <si>
    <t>-2144265379</t>
  </si>
  <si>
    <t>335008005416</t>
  </si>
  <si>
    <t>PAS NAVRTÁVACÍ HACOM 80-5/4"</t>
  </si>
  <si>
    <t>KS</t>
  </si>
  <si>
    <t>268620512</t>
  </si>
  <si>
    <t>892241111</t>
  </si>
  <si>
    <t>Tlakové zkoušky vodou na potrubí DN do 80</t>
  </si>
  <si>
    <t>525291887</t>
  </si>
  <si>
    <t xml:space="preserve">Poznámka k souboru cen:_x000D_
1. Ceny -2111 jsou určeny pro zabezpečení jednoho konce zkoušeného úseku jakéhokoliv druhu potrubí._x000D_
2. V cenách jsou započteny náklady:_x000D_
a) u cen -1111 - na přísun, montáž, demontáž a odsun zkoušecího čerpadla, napuštění tlakovou vodou a dodání vody pro tlakovou zkoušku,_x000D_
b) u cen -2111 - na montáž a demontáž výrobků nebo dílců pro zabezpečení konce zkoušeného úseku potrubí, na montáž a demontáž koncových tvarovek, na montáž zaslepovací příruby, na zaslepení odboček pro hydranty, vzdušníky a jiné armatury a odbočky pro odbočující řady,_x000D_
</t>
  </si>
  <si>
    <t>894812611</t>
  </si>
  <si>
    <t>Revizní a čistící šachta z polypropylenu PP vyříznutí a utěsnění otvoru ve stěně šachty DN 110</t>
  </si>
  <si>
    <t>-372290447</t>
  </si>
  <si>
    <t xml:space="preserve">Poznámka k souboru cen:_x000D_
1. V příslušných cenách jsou započteny i náklady na:_x000D_
a) vyrovnávací násypnou vrstvu ze štěrkopísku tl. 100 mm,_x000D_
b) dodání a montáž šachtového dna, trouby šachty, teleskopu a poklopu, příslušného dílu šachty,_x000D_
c) napojení stávajícího kanalizačního potrubí._x000D_
2. V cenách nejsou započteny náklady na:_x000D_
a) fixování šachty obsypem, který se oceňuje cenami souboru 174 . 0-11 Zásyp sypaninou z jakékoliv horniny, katalogu 800-1 Zemní práce části A 01._x000D_
</t>
  </si>
  <si>
    <t>3 " vodoměrná šachta</t>
  </si>
  <si>
    <t>1+2 " šachty ŠV1 a ŠV2</t>
  </si>
  <si>
    <t>899102112</t>
  </si>
  <si>
    <t>Osazení poklopů litinových a ocelových včetně rámů pro třídu zatížení A15, A50</t>
  </si>
  <si>
    <t>-1276327767</t>
  </si>
  <si>
    <t xml:space="preserve">Poznámka k souboru cen:_x000D_
1. V cenách 899 10 -.112 nejsou započteny náklady na dodání poklopů včetně rámů; tyto náklady se oceňují ve specifikaci._x000D_
2. V cenách 899 10 -.113 nejsou započteny náklady na:_x000D_
a) dodání poklopů; tyto náklady se oceňují ve specifikaci,_x000D_
b) montáž rámů, která se oceňuje cenami souboru 452 11-21.. části A01 tohoto katalogu._x000D_
3. Poklopy a vtokové mříže dělíme do těchto tříd zatížení:_x000D_
a) A15, A50 pro plochy používané výlučně chodci a cyklisty,_x000D_
b) B125 pro chodníky, pěší zóny a plochy srovnatelné, plochy pro stání a parkování osobních automobilů i v patrech,_x000D_
c) C250 pro poklopy umístěné v ploše odvodňovacích proužků pozemní komunikace, která měřeno od hrany obrubníku, zasahuje nejvíce 0,5 m do vozovkya nejvíce 0,2 m do chodníku,_x000D_
d) D400 pro vozovky pozemních komunikací, ulice pro pěší, zpevněné krajnice a parkovací plochy, které jsou přístupné pro všechny druhy silničních vozidel,_x000D_
e) E600 pro plochy, které budou vystavené zvláště vysokému zatížení kol._x000D_
</t>
  </si>
  <si>
    <t xml:space="preserve">1+2 " poklopy šachet </t>
  </si>
  <si>
    <t>55241021</t>
  </si>
  <si>
    <t>poklop šachtový třída D 400, čtvercový rám 850, vstup 600 mm, s ventilací</t>
  </si>
  <si>
    <t>1074591035</t>
  </si>
  <si>
    <t>1+2</t>
  </si>
  <si>
    <t>899722113</t>
  </si>
  <si>
    <t>Krytí potrubí z plastů výstražnou fólií z PVC šířky 34cm</t>
  </si>
  <si>
    <t>1698978842</t>
  </si>
  <si>
    <t>(15,78+5,07+11,86+21,76+9,49+1,00) " délka rýhy pro přípojku vody</t>
  </si>
  <si>
    <t>919731121</t>
  </si>
  <si>
    <t>Zarovnání styčné plochy podkladu nebo krytu podél vybourané části komunikace nebo zpevněné plochy živičné tl. do 50 mm</t>
  </si>
  <si>
    <t>-1475023795</t>
  </si>
  <si>
    <t xml:space="preserve">Poznámka k souboru cen:_x000D_
1. Pro volbu cen je rozhodující maximální tloušťka zarovnané styčné plochy._x000D_
2. Náklady na vodorovné přemístění suti zbylé po zarovnání styčné plochy se samostatně neoceňují, tyto náklady jsou započteny ve vodorovném přemístění suti prováděném při odstraňování podkladů nebo krytů._x000D_
</t>
  </si>
  <si>
    <t>2*3,76 " řezání pro překop komunikace</t>
  </si>
  <si>
    <t>919732221</t>
  </si>
  <si>
    <t>Styčná pracovní spára při napojení nového živičného povrchu na stávající se zalitím za tepla modifikovanou asfaltovou hmotou s posypem vápenným hydrátem šířky do 15 mm, hloubky do 25 mm bez prořezání spáry</t>
  </si>
  <si>
    <t>-385870870</t>
  </si>
  <si>
    <t xml:space="preserve">Poznámka k souboru cen:_x000D_
1. V cenách jsou započteny i náklady na vyčištění spár, na impregnaci a zalití spár včetně dodání hmot._x000D_
</t>
  </si>
  <si>
    <t>919735112</t>
  </si>
  <si>
    <t>Řezání stávajícího živičného krytu nebo podkladu hloubky přes 50 do 100 mm</t>
  </si>
  <si>
    <t>-949548760</t>
  </si>
  <si>
    <t xml:space="preserve">Poznámka k souboru cen:_x000D_
1. V cenách jsou započteny i náklady na spotřebu vody._x000D_
</t>
  </si>
  <si>
    <t>138531722</t>
  </si>
  <si>
    <t>307031637</t>
  </si>
  <si>
    <t>Poznámka k položce:_x000D_
- dlaších 14km, celkem 15km na řízenou skládku</t>
  </si>
  <si>
    <t>1,751*14 'Přepočtené koeficientem množství</t>
  </si>
  <si>
    <t>997223845</t>
  </si>
  <si>
    <t>Poplatek za uložení stavebního odpadu na skládce (skládkovné) asfaltového bez obsahu dehtu zatříděného do Katalogu odpadů pod kódem 170 302</t>
  </si>
  <si>
    <t>193962095</t>
  </si>
  <si>
    <t>997223855</t>
  </si>
  <si>
    <t>Poplatek za uložení stavebního odpadu na skládce (skládkovné) zeminy a kameniva zatříděného do Katalogu odpadů pod kódem 170 504</t>
  </si>
  <si>
    <t>-283422546</t>
  </si>
  <si>
    <t>998276101</t>
  </si>
  <si>
    <t>Přesun hmot pro trubní vedení hloubené z trub z plastických hmot nebo sklolaminátových pro vodovody nebo kanalizace v otevřeném výkopu dopravní vzdálenost do 15 m</t>
  </si>
  <si>
    <t>2101449405</t>
  </si>
  <si>
    <t xml:space="preserve">Poznámka k souboru cen:_x000D_
1. Položky přesunu hmot nelze užít pro zeminu, sypaniny, štěrkopísek, kamenivo ap. Případná manipulace s tímto materiálem se oceňuje souborem cen 162 .0-11 Vodorovné přemístění výkopku nebo sypaniny katalogu 800-1 Zemní práce._x000D_
</t>
  </si>
  <si>
    <t>125,091</t>
  </si>
  <si>
    <t>ryha1</t>
  </si>
  <si>
    <t>objem rýhy</t>
  </si>
  <si>
    <t>6,48</t>
  </si>
  <si>
    <t>97,359</t>
  </si>
  <si>
    <t>SO 10 - Odvodnění, drenážní systém</t>
  </si>
  <si>
    <t>184890176</t>
  </si>
  <si>
    <t>3*(1,20*1,20*1,50) " hloubení jam pro UV1 až UV3</t>
  </si>
  <si>
    <t>132201102</t>
  </si>
  <si>
    <t>Hloubení zapažených i nezapažených rýh šířky do 600 mm s urovnáním dna do předepsaného profilu a spádu v hornině tř. 3 přes 100 m3</t>
  </si>
  <si>
    <t>-1987847945</t>
  </si>
  <si>
    <t>(7,00+6,00+2,82+1,41+51,44+4,81+2,83+13,52+2,83)*0,90*1,50 " hloubení rýhy pro drenáže a odvodnění</t>
  </si>
  <si>
    <t>-2096533519</t>
  </si>
  <si>
    <t>ryha1*0,30 " lepivost 30%</t>
  </si>
  <si>
    <t>-1534187215</t>
  </si>
  <si>
    <t>ryha1+sachta-zasyp</t>
  </si>
  <si>
    <t>-1722027000</t>
  </si>
  <si>
    <t>ryha+sachta</t>
  </si>
  <si>
    <t>-(7,00+6,00)*0,90*0,10 " štěrkové lože potrubí</t>
  </si>
  <si>
    <t>-(2,82+1,41+51,44+4,81+2,83+13,52+2,83)*0,90*0,10 " pískové lože potrubí</t>
  </si>
  <si>
    <t>-(2,82+1,41+51,44+4,81+2,83+13,52+2,83)*0,90*0,30 " pískový obsyp potrubí</t>
  </si>
  <si>
    <t>-(7,00+6,00)*0,90*0,30 " pískový obsyp potrubí</t>
  </si>
  <si>
    <t>-3*(PI*0,275*0,275*1,20) " uliční vpusti</t>
  </si>
  <si>
    <t>390270238</t>
  </si>
  <si>
    <t>(2,82+1,41+51,44+4,81+2,83+13,52+2,83)*0,90*0,30 " pískový obsyp potrubí</t>
  </si>
  <si>
    <t>(7,00+6,00)*0,90*0,30 " štěrkový obsyp potrubí</t>
  </si>
  <si>
    <t>-1936267257</t>
  </si>
  <si>
    <t>21,508*1,05 'Přepočtené koeficientem množství</t>
  </si>
  <si>
    <t>58333674</t>
  </si>
  <si>
    <t>kamenivo těžené hrubé frakce 16/32</t>
  </si>
  <si>
    <t>839805686</t>
  </si>
  <si>
    <t>3,51*1,05 'Přepočtené koeficientem množství</t>
  </si>
  <si>
    <t>451541111</t>
  </si>
  <si>
    <t>Lože pod potrubí, stoky a drobné objekty v otevřeném výkopu ze štěrkodrtě 0-63 mm</t>
  </si>
  <si>
    <t>1724266917</t>
  </si>
  <si>
    <t>(7,00+6,00)*0,90*0,10 " štěrkové lože potrubí</t>
  </si>
  <si>
    <t>778075286</t>
  </si>
  <si>
    <t>(2,82+1,41+51,44+4,81+2,83+13,52+2,83)*0,90*0,10 " pískové lože potrubí</t>
  </si>
  <si>
    <t>871218113.1</t>
  </si>
  <si>
    <t>Kladení drenážního potrubí z plastických hmot do připravené rýhy z flexibilního PVC, průměru do 110 mm</t>
  </si>
  <si>
    <t>-1670919112</t>
  </si>
  <si>
    <t xml:space="preserve">Poznámka k souboru cen:_x000D_
1. Ceny 21-9111 a 21-9113 jsou určeny v zemině třídy 1 až 4._x000D_
2. Ceny 21-8113, 21-9111 a 21-9113 lze použít i pro potrubí s prefabrikovaným filtrem._x000D_
3. V cenách 21-9111 a 21-9113 jsou započteny i náklady na:_x000D_
a) proříznutí rýhy,_x000D_
b) vtažení flexibilního potrubí._x000D_
4. V cenách nejsou započteny náklady na dodání trub a tvarovek z plastických hmot a kameniva; tyto se oceňují ve specifikaci. Ztratné lze dohodnout ve výši 1 % na dodání trub a tvarovek z plastických hmot a 5% na dodání kameniva._x000D_
</t>
  </si>
  <si>
    <t>7,00+6,00 " trasa drenáže u brány B3</t>
  </si>
  <si>
    <t>28611223</t>
  </si>
  <si>
    <t>trubka PVC drenážní flexibilní D 100mm</t>
  </si>
  <si>
    <t>215728440</t>
  </si>
  <si>
    <t>7,00+6,00 " trasa u brány B3</t>
  </si>
  <si>
    <t>13*1,08 'Přepočtené koeficientem množství</t>
  </si>
  <si>
    <t>28613270</t>
  </si>
  <si>
    <t>koleno drenážního systému 45° DN 100</t>
  </si>
  <si>
    <t>-635589435</t>
  </si>
  <si>
    <t>1 " trasa u brány B3</t>
  </si>
  <si>
    <t>28613280</t>
  </si>
  <si>
    <t>záslepka příslušenství drenážního systému DN 100</t>
  </si>
  <si>
    <t>-18211944</t>
  </si>
  <si>
    <t>871273121</t>
  </si>
  <si>
    <t>Montáž kanalizačního potrubí z plastů z tvrdého PVC těsněných gumovým kroužkem v otevřeném výkopu ve sklonu do 20 % DN 125</t>
  </si>
  <si>
    <t>-1536866795</t>
  </si>
  <si>
    <t xml:space="preserve">Poznámka k souboru cen:_x000D_
1. V cenách montáže potrubí nejsou započteny náklady na dodání trub, elektrospojek a těsnicích kroužků pokud tyto nejsou součástí dodávky potrubí. Tyto náklady se oceňují ve specifikaci._x000D_
2. V cenách potrubí z trubek polyetylenových a polypropylenových nejsou započteny náklady na dodání tvarovek použitých pro napojení na jiný druh potrubí; tvarovky se oceňují ve specifikaci._x000D_
3. Ztratné lze dohodnout:_x000D_
a) u trub kanalizačních z tvrdého PVC ve směrné výši 3 %,_x000D_
b) u trub polyetylenových a polypropylenových ve směrné výši 1,5._x000D_
</t>
  </si>
  <si>
    <t>(2,82+1,41+51,44+4,81+2,83+13,52+2,83) " hlavní trasy odvodnění</t>
  </si>
  <si>
    <t>28611129</t>
  </si>
  <si>
    <t>trubka kanalizační PVC DN 125x5000 mm SN4</t>
  </si>
  <si>
    <t>-29536615</t>
  </si>
  <si>
    <t>(2,82+1,41+51,44+4,81+2,83+13,52+2,83) " hlavní trasy</t>
  </si>
  <si>
    <t>79,66*1,08 'Přepočtené koeficientem množství</t>
  </si>
  <si>
    <t>877265241</t>
  </si>
  <si>
    <t>Montáž tvarovek na kanalizačním potrubí z trub z plastu z tvrdého PVC nebo z polypropylenu v otevřeném výkopu hrdlových uzávěrů DN 110</t>
  </si>
  <si>
    <t>-2100377308</t>
  </si>
  <si>
    <t xml:space="preserve">Poznámka k souboru cen:_x000D_
1. V cenách nejsou započteny náklady na dodání tvarovek. Tvarovky se oceňují ve ve specifikaci._x000D_
</t>
  </si>
  <si>
    <t>56231200.1</t>
  </si>
  <si>
    <t>Koncová - "žabí" klapka DN110 KGKK11P celoplastová s hrdlem pro plastové potrubí</t>
  </si>
  <si>
    <t>-555011798</t>
  </si>
  <si>
    <t>877275211</t>
  </si>
  <si>
    <t>Montáž tvarovek na kanalizačním potrubí z trub z plastu z tvrdého PVC nebo z polypropylenu v otevřeném výkopu jednoosých DN 125</t>
  </si>
  <si>
    <t>-1049795418</t>
  </si>
  <si>
    <t>2+1+1 " kolena hlavní trasy odvodnění</t>
  </si>
  <si>
    <t>4 " spojka hlavní trasy odvodnění</t>
  </si>
  <si>
    <t>28611356</t>
  </si>
  <si>
    <t>koleno kanalizační PVC KG 125x45°</t>
  </si>
  <si>
    <t>48683873</t>
  </si>
  <si>
    <t>2+1+1 " hlavní trasy</t>
  </si>
  <si>
    <t>28617233</t>
  </si>
  <si>
    <t>spojka přesuvná kanalizační PP DN 125</t>
  </si>
  <si>
    <t>-1235695809</t>
  </si>
  <si>
    <t>4 " spojka hlavní trasy</t>
  </si>
  <si>
    <t>877275221</t>
  </si>
  <si>
    <t>Montáž tvarovek na kanalizačním potrubí z trub z plastu z tvrdého PVC nebo z polypropylenu v otevřeném výkopu dvouosých DN 125</t>
  </si>
  <si>
    <t>828134466</t>
  </si>
  <si>
    <t>2 " hlavní trasy odvodnění</t>
  </si>
  <si>
    <t>28612220</t>
  </si>
  <si>
    <t>odbočka kanalizační plastová PVC KGEA DN 125x125/45°</t>
  </si>
  <si>
    <t>-1768576214</t>
  </si>
  <si>
    <t>2 " hlavní trasy</t>
  </si>
  <si>
    <t>877275241</t>
  </si>
  <si>
    <t>Montáž tvarovek na kanalizačním potrubí z trub z plastu z tvrdého PVC nebo z polypropylenu v otevřeném výkopu hrdlových uzávěrů DN 125</t>
  </si>
  <si>
    <t>923625956</t>
  </si>
  <si>
    <t>1 " hlavní trasy odvodnění</t>
  </si>
  <si>
    <t>56231200.2</t>
  </si>
  <si>
    <t>Koncová - "žabí" klapka DN125 KGKK12P celoplastová s hrdlem pro plastové potrubí</t>
  </si>
  <si>
    <t>-396102529</t>
  </si>
  <si>
    <t>1 " hlavní trasy</t>
  </si>
  <si>
    <t>892271111</t>
  </si>
  <si>
    <t>Tlakové zkoušky vodou na potrubí DN 100 nebo 125</t>
  </si>
  <si>
    <t>-333161950</t>
  </si>
  <si>
    <t>895941311</t>
  </si>
  <si>
    <t>Zřízení vpusti kanalizační uliční z betonových dílců typ UVB-50</t>
  </si>
  <si>
    <t>808587147</t>
  </si>
  <si>
    <t xml:space="preserve">Poznámka k souboru cen:_x000D_
1. V cenách jsou započteny i náklady na zřízení lože ze štěrkopísku._x000D_
2. V cenách nejsou započteny náklady na:_x000D_
a) dodání betonových dílců; betonové dílce se oceňují ve specifikaci,_x000D_
b) dodání kameninových dílců; kameninové dílce se oceňují ve specifikaci,_x000D_
c) litinové mříže; osazení mříží se oceňuje cenami souboru cen 899 20- . 1 Osazení mříží litinových včetně rámů a košů na bahno části A 01 tohoto katalogu; dodání mříží se oceňuje ve specifikaci,_x000D_
d) podkladní prstence; tyto se oceňují cenami souboru cen 452 38-6 . Podkladní a a vyrovnávací prstence části A 01 tohoto katalogu._x000D_
</t>
  </si>
  <si>
    <t>3 " uliční UV1 až UV3</t>
  </si>
  <si>
    <t>59223850</t>
  </si>
  <si>
    <t>dno pro uliční vpusť s výtokovým otvorem betonové 450x330x50mm</t>
  </si>
  <si>
    <t>581171327</t>
  </si>
  <si>
    <t>59223858</t>
  </si>
  <si>
    <t>skruž pro uliční vpusť horní betonová 450x570x50mm</t>
  </si>
  <si>
    <t>2005520098</t>
  </si>
  <si>
    <t>59223864</t>
  </si>
  <si>
    <t>prstenec pro uliční vpusť vyrovnávací betonový 390x60x130mm</t>
  </si>
  <si>
    <t>-783942481</t>
  </si>
  <si>
    <t>899203112</t>
  </si>
  <si>
    <t>Osazení mříží litinových včetně rámů a košů na bahno pro třídu zatížení B125, C250</t>
  </si>
  <si>
    <t>-1144223032</t>
  </si>
  <si>
    <t xml:space="preserve">Poznámka k souboru cen:_x000D_
1. V cenách nejsou započteny náklady na dodání mříží, rámů a košů na bahno; tyto náklady se oceňují ve specifikaci._x000D_
</t>
  </si>
  <si>
    <t>55242323</t>
  </si>
  <si>
    <t>mříž D 400 - konkávní 300x500mm</t>
  </si>
  <si>
    <t>-2055780656</t>
  </si>
  <si>
    <t>935112111</t>
  </si>
  <si>
    <t>Osazení betonového příkopového žlabu s vyplněním a zatřením spár cementovou maltou s ložem tl. 100 mm z betonu prostého z betonových příkopových tvárnic šířky do 500 mm</t>
  </si>
  <si>
    <t>1443379047</t>
  </si>
  <si>
    <t xml:space="preserve">Poznámka k souboru cen:_x000D_
1. V cenách jsou započteny i náklady na dodání hmot pro lože a pro vyplnění spár._x000D_
2. V cenách nejsou započteny náklady na dodání příkopových tvárnic nebo betonových desek, které se oceňují ve specifikaci._x000D_
3. Množství měrných jednotek se určuje:_x000D_
a) pro příkopy z betonových tvárnic (žlabu) v m délky jejich podélné osy,_x000D_
b) pro příkopy z betonových desek v m2 rozvinuté lícní plochy dlažby (žlabu),_x000D_
c) pro lože z kameniva nebo z betonu prostého v cenách -1911 a -2911 v m2 rozvinuté lícní plochy dlažby (žlabu)._x000D_
4. Šířkou žlabu příkopových tvárnic se rozumí největší světlá šířka tvárnice._x000D_
</t>
  </si>
  <si>
    <t>4,79+13,67+12,93+17,10 " odvodňovací žlabovka š=200mm</t>
  </si>
  <si>
    <t>59227724</t>
  </si>
  <si>
    <t>žlab dvouvrstvý vibrolisovaný pro povrchové odvodnění betonový 70/100x280x210mm</t>
  </si>
  <si>
    <t>-1398480621</t>
  </si>
  <si>
    <t>(4,79+13,67+12,93+17,10)/0,25 " odvodňovací žlabovka š=200mm</t>
  </si>
  <si>
    <t>193,96*1,02 'Přepočtené koeficientem množství</t>
  </si>
  <si>
    <t>502768516</t>
  </si>
  <si>
    <t>A. ZÁKLADNÍ ÚDAJE A PODKLADY</t>
  </si>
  <si>
    <t xml:space="preserve">Tento soupis prací je vypracován dle vyhlášky MMR č. 169/2016 Sb., kterou se stanoví podrobnosti vymezení předmětu veřejné zakázky na stavební práce a rozsah soupisu stavebních prací, dodávek a služeb s výkazem výměr (dále jen „vyhláška“) k zákonu č. 134/2016 Sb., o veřejných zakázkách (dále jen „zákon“) a stanoví v přímé návaznosti na příslušnou dokumentaci podle § 2 odst. 1 vyhlášky podrobný popis všech stavebních prací, dodávek či služeb nezbytných k úplné realizaci předmětu veřejné zakázky, případně i popis dalších prací, dodávek a služeb nezbytných k plnění požadavků zadavatele. </t>
  </si>
  <si>
    <t>Příslušnou dokumentací k tomuto soupisu prací je výhradně dokumentace:</t>
  </si>
  <si>
    <t>zpracovaná firmou ARTECH spol. s.r.o., Václavské náměstí 819/43, 110 00 Praha 1, IČ: 25024671</t>
  </si>
  <si>
    <t>datum: 08/2017</t>
  </si>
  <si>
    <t>projektanti:  Ing. Jaroslav Henzl, Karel Röber</t>
  </si>
  <si>
    <t>hlavní inženýr projektu: Ing. Jaroslav Henzl</t>
  </si>
  <si>
    <t>B. VŠEOBECNÉ PODMÍNKY PRO STANOVENÍ CENY</t>
  </si>
  <si>
    <t xml:space="preserve">[1] </t>
  </si>
  <si>
    <t>Nabídková cena obsahuje veškeré práce a dodávky obsažené v tomto soupisu prací a příslušné projektové dokumentaci pro zadání stavby, která je součástí zadávací dokumentace.</t>
  </si>
  <si>
    <t xml:space="preserve">[2] </t>
  </si>
  <si>
    <t xml:space="preserve">Žádný z údajů ve všech položkách soupisu prací (včetně jejich výkazu výměr, odkazů a poznámek k nim) nesmí být zhotovitelem při zpracování nabídky měněn. Výměry k položkám v soupisu prací jsou uvedeny v teoretické (vypočítané) výměře. Náklady na prořez či ztratné, vliv nepřesnosti provádění prací (např. překopávky zemních prací, jejich vyplnění a odstranění nerovností), vliv nakypření zeminy apod. zahrne zhotovitel do jednotkové ceny příslušné položky. Celkové ceny jednotlivých položek i kapitol budou odpovídat uvedené věcné náplni a výměrám v soupisu prací. </t>
  </si>
  <si>
    <t xml:space="preserve">[3] </t>
  </si>
  <si>
    <t>Zhotovitel při vypracování nabídky zohlední v jednotkových cenách příslušných položek soupisu prací všechny údaje a požadavky uvedené v zadávací dokumentaci a v technických standardech (podmínkách) stanovených obecně závaznými předpisy (zejména zákonem 22/1997 Sb. a NV 163/2002 Sb.) a platnými technickými normami a obdobnými dokumenty. Zhotovitel nemá nárok na uznání víceprací vyplývajících z výše uvedených údajů a požadavků, které měl zahrnout do ceny.</t>
  </si>
  <si>
    <t xml:space="preserve">[4] </t>
  </si>
  <si>
    <t xml:space="preserve">Jsou-li v projektové dokumentaci nebo soupisu prací výjimečně uvedeny odkazy na obchodní firmy, názvy nebo jména a příjmení, specifická označení zboží a služeb, které platí pro určitou osobu, popřípadě její organizační složku za příznačné, patenty na vynálezy, užitné vzory, průmyslové vzory, ochranné známky nebo označení původu apod., jsou takové odkazy pouze informativní a slouží pouze k dostatečně přesnému a srozumitelnému popisu prací, nebo dodávek a zadavatel umožňuje v souladu s § 89 odst. 6 zákona použití i jiných, kvalitativně a technicky obdobných řešení. </t>
  </si>
  <si>
    <t xml:space="preserve">[5] </t>
  </si>
  <si>
    <t>Nabídka a jednotková cena zahrnuje v každé položce soupisu prací, pokud není v konkrétní položce soupisu prací výslovně uvedeno jinak, náklady na dodávku, zabudování nebo montáž materiálů a výrobků, vč. dodání na staveniště, provedení potřebných zkoušek a revizí, dodání návodů na obsluhu zařízení v českém jazyce, dodání protokolů z provedených zkoušek a revizí, atestů, schválení, certifikátů a obdobných dokladů vyžadovaných projektovou dokumentací nebo obecně závaznými předpisy a technickými normami.</t>
  </si>
  <si>
    <t xml:space="preserve">[6] </t>
  </si>
  <si>
    <t>Nabídka a jednotková cena zahrnuje v každé položce soupisu prací, pokud není v konkrétní položce soupisu prací výslovně uvedeno jinak, náklady na provedení „pomocných prací“ tj. provedení veškerých kotevních a spojovacích prvků, pomocných a dočasných konstrukcí, a provedení stavebních přípomocí pro provedení technických instalací (zhotovení nik, chrániček a těsnění prostupů), zpřístupňovacích a zajišťovacích prací a prací k ochraně dokončených částí stavby a provedení ostatních prací přímo samostatně nespecifikovaných v soupisu prací a projektové dokumentaci, ale nezbytných pro zhotovení a plnou funkčnost a požadovanou kvalitu díla a řádný postup stavby. Náklady na tyto „pomocné práce“ jsou zahrnuty do nákladů jednotkové ceny a ceny příslušné položky soupisu prací, ke které se tyto pomocné práce vztahují.</t>
  </si>
  <si>
    <t xml:space="preserve">[7] </t>
  </si>
  <si>
    <t xml:space="preserve">Nabídka a jednotková cena zahrnuje v každé položce soupisu prací, pokud není v konkrétní položce soupisu prací výslovně uvedeno jinak veškeré náklady na manipulaci s materiálem, který je předmětem položky soupisu prací, na staveništi. </t>
  </si>
  <si>
    <t xml:space="preserve">[8] </t>
  </si>
  <si>
    <t>Součástí nabídky a ceny prací zhotovitel jsou též „vedlejší náklady“ nezbytné pro zhotovení stavby společné pro celou stavbu, nezahrnuté v položkových soupisech. Jedná se zejména o tyto náklady spojené s prováděním stavby:</t>
  </si>
  <si>
    <t>-</t>
  </si>
  <si>
    <t xml:space="preserve">náklady na přípravu, povolení, vybudování, provoz a likvidaci zařízení staveniště, včetně nákladů na připojení staveniště na technickou a dopravní infrastrukturu a nákladů na média a energie spotřebovávaná při provádění stavby, </t>
  </si>
  <si>
    <t xml:space="preserve">náklady na ostrahu stavby a staveniště, náklady na pojištění nedokončené stavby, </t>
  </si>
  <si>
    <t>náklady na závěrečný úklid stavby a okolí,</t>
  </si>
  <si>
    <t>náklady na ztížené podmínky přímo souvisejícími nebo vyvolanými stavbou spojené s provozními nebo dopravními omezeními včetně nákladů na ochranu okolí před negativními účinky stavby, ochrany stavby před okolními vlivy (protiprašná a protihluková opatření apod.),</t>
  </si>
  <si>
    <t xml:space="preserve">náklady na dopravně inženýrská opatření, </t>
  </si>
  <si>
    <t xml:space="preserve">náklady na vytýčení, ověření polohy, ochranu nebo zajištění technické infrastruktury (např. křížení nebo souběh inženýrských sítí)., </t>
  </si>
  <si>
    <t>náklady spojené se zajištěním bezpečnosti práce, ochrany zdraví a požární ochrany na staveništi dle projektové dokumentace, obecně závazných předpisů a dokumentace zajišťované dle těchto předpisů,</t>
  </si>
  <si>
    <t>náklady zhotovitele spojené s případnou prací nad rámec pracovní doby, prací v noci, prací ve dnech pracovního klidu, náklady zhotovitele spojené s opatřeními a ztíženými podmínkami při provádění stavby při zachovávaném provozu objednatele v místě stavby,</t>
  </si>
  <si>
    <t xml:space="preserve">náklady spojené s předáním a převzetím staveniště, vedením stavby, koordinací dodávek, účastí na kontrolních dnech, </t>
  </si>
  <si>
    <t xml:space="preserve">náklady spojené s přípravou, provedením a vyhodnocením individuálních zkoušek, komplexního vyzkoušení případně zkušebního provozu (je-li předepsán), </t>
  </si>
  <si>
    <t>náklady spojené s přípravou kontrolních prohlídek stavby a závěrečné kontrolní prohlídky stavby,</t>
  </si>
  <si>
    <t>náklady spojené s předáním a převzetím dokončené stavby.</t>
  </si>
  <si>
    <t xml:space="preserve">Vedlejší náklady jsou v soupisu prací popsány jako samostatné položky. Práce samostatně nevykazované jsou zahrnuty do paušální položky vedlejších nákladů, do které jsou zahrnuty veškeré vedlejší náklady samostatně nevykazované. </t>
  </si>
  <si>
    <t xml:space="preserve">[9] </t>
  </si>
  <si>
    <t>Součástí nabídky a ceny prací zhotovitele jsou též „ostatní náklady“ nezbytné pro plnění povinností zhotovitele vyplývajících z projektové dokumentace nebo z jiných podmínek zadávací dokumentace společné pro celou stavbu, nezahrnuté v položkových soupisech. Jedná se zejména o náklady na tyto činnosti:</t>
  </si>
  <si>
    <t xml:space="preserve">vybudování a udržování základní vytyčovací sítě (vytýčení prostorové polohy stavby), </t>
  </si>
  <si>
    <t xml:space="preserve">zajištění vytýčení a vyznačení dotčené technické infrastruktury na staveništi, plnění podmínek provozovatelů a správců sítí stanovené pro práce v ochranných pásmech, </t>
  </si>
  <si>
    <t>projednání záborů nemovitostí mimo vlastní staveniště, využívané zhotovitelem pro realizaci stavby, s vlastníky a plnění sjednaných podmínek,</t>
  </si>
  <si>
    <t>zajištění přístupů na stavbu, mimo přímého napojení na veřejné komunikace, a jejich uvedení do původního stavu po skončení stavby,</t>
  </si>
  <si>
    <t xml:space="preserve">kontrolní geodetická měření nezbytná k prokázání provedeného množství, </t>
  </si>
  <si>
    <t xml:space="preserve">geodetická zaměření dokončené stavby nebo její zakrývané části, </t>
  </si>
  <si>
    <t>vyhotovení dokumentace a podkladů pro vnesení dokončené stavby do katastru nemovitostí (geometrické plány),</t>
  </si>
  <si>
    <t xml:space="preserve">dokumentace k provádění stavby tj. vypracování potřebné realizační (výrobní, dodavatelské, montážní) dokumentace, dokumentace staveb zařízení staveniště a dopravně inženýrských opatření včetně potřebné inženýrské činnosti (obstarání stanovisek, vyjádření, rozhodnutí a jiných opatření)), </t>
  </si>
  <si>
    <t>vypracování technologických předpisů a kontrolně zkušebních plánů pro provádění jednotlivých částí stavby,</t>
  </si>
  <si>
    <t xml:space="preserve">dokumentace a evidence dle zvláštních předpisů (plán BOZP, plán nakládání s odpady, evidence vyprodukovaných odpadů, havarijní plán, povodňový plán  apod.), </t>
  </si>
  <si>
    <t>dokumentace zkušebního provozu (je-li požadován),</t>
  </si>
  <si>
    <t>dokumentace skutečného provedení a podklady pro kolaudační souhlas a užívání stavby,</t>
  </si>
  <si>
    <t>vypracování pokynů pro provoz a údržbu (provozní řády, zaškolení obsluhy), včetně stanovení formy a vedení provozních záznamů,</t>
  </si>
  <si>
    <t>náklady spojené s podmínkami pro publicitu projektu.</t>
  </si>
  <si>
    <t>Ostatní náklady jsou v soupisu prací popsány jako samostatné položky. Práce samostatně nevykazované jsou zahrnuty do paušální položky ostatních nákladů, do které jsou zahrnuty veškeré ostatní náklady samostatně nevykazované.</t>
  </si>
  <si>
    <t xml:space="preserve">Všechny označené položky soupisu prací musí být vyplněny. Žádná položka nesmí být oceněna zápornou či nulovou hodnotou. </t>
  </si>
  <si>
    <t>C. SOUPIS PRACÍ</t>
  </si>
  <si>
    <t xml:space="preserve">Soupis prací je vypracován s využitím položek cenové základny ÚRS (ÚRS PRAHA, a.s.), není-li přímo v soupise prací dílčí části prací uvedeno jinak.
Cenové a technické podmínky pro jednotlivé soupisy prací zpracované s použitím cenové soustavy, pokud nejsou součástí soupisu prací, jsou na základě požadavků na zajištění dokumentace ze strany zadavatele uvedených v ustanovení §11 odst. 2) vyhlášky zpřístupněny pro potřeby veřejných zakázek na webu www.cs-urs.cz. 
Pokud je použita „R“ položka, která není součástí cenové soustavy, je v soupisu prací u této položky ve sloupci KCN místo použitého ceníku uvedeno označení R a ve sloupci kód položky je uvedeno vlastní označení položky zpracovatele soupisu prací (např. číslování v rámci struktury příslušného dílu soupisu prací).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</si>
</sst>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0%"/>
    <numFmt numFmtId="165" formatCode="dd\.mm\.yyyy"/>
    <numFmt numFmtId="166" formatCode="#,##0.00000"/>
    <numFmt numFmtId="167" formatCode="#,##0.000"/>
  </numFmts>
  <fonts count="50">
    <font>
      <sz val="8"/>
      <name val="Arial CE"/>
      <family val="2"/>
    </font>
    <font>
      <sz val="10"/>
      <color rgb="FF969696"/>
      <name val="Arial CE"/>
    </font>
    <font>
      <sz val="10"/>
      <name val="Arial CE"/>
    </font>
    <font>
      <b/>
      <sz val="11"/>
      <name val="Arial CE"/>
    </font>
    <font>
      <b/>
      <sz val="12"/>
      <name val="Arial CE"/>
    </font>
    <font>
      <sz val="11"/>
      <name val="Arial CE"/>
    </font>
    <font>
      <sz val="12"/>
      <color rgb="FF003366"/>
      <name val="Arial CE"/>
    </font>
    <font>
      <sz val="8"/>
      <color rgb="FF003366"/>
      <name val="Arial CE"/>
    </font>
    <font>
      <sz val="10"/>
      <color rgb="FF003366"/>
      <name val="Arial CE"/>
    </font>
    <font>
      <sz val="8"/>
      <color rgb="FF505050"/>
      <name val="Arial CE"/>
    </font>
    <font>
      <sz val="8"/>
      <color rgb="FFFF0000"/>
      <name val="Arial CE"/>
    </font>
    <font>
      <sz val="8"/>
      <color rgb="FF0000A8"/>
      <name val="Arial CE"/>
    </font>
    <font>
      <sz val="8"/>
      <color rgb="FFFFFFFF"/>
      <name val="Arial CE"/>
    </font>
    <font>
      <b/>
      <sz val="14"/>
      <name val="Arial CE"/>
    </font>
    <font>
      <sz val="8"/>
      <color rgb="FF3366FF"/>
      <name val="Arial CE"/>
    </font>
    <font>
      <b/>
      <sz val="12"/>
      <color rgb="FF969696"/>
      <name val="Arial CE"/>
    </font>
    <font>
      <b/>
      <sz val="8"/>
      <color rgb="FF969696"/>
      <name val="Arial CE"/>
    </font>
    <font>
      <b/>
      <sz val="10"/>
      <name val="Arial CE"/>
    </font>
    <font>
      <b/>
      <sz val="10"/>
      <color rgb="FF969696"/>
      <name val="Arial CE"/>
    </font>
    <font>
      <sz val="12"/>
      <color rgb="FF969696"/>
      <name val="Arial CE"/>
    </font>
    <font>
      <sz val="8"/>
      <color rgb="FF969696"/>
      <name val="Arial CE"/>
    </font>
    <font>
      <sz val="9"/>
      <name val="Arial CE"/>
    </font>
    <font>
      <sz val="9"/>
      <color rgb="FF969696"/>
      <name val="Arial CE"/>
    </font>
    <font>
      <b/>
      <sz val="12"/>
      <color rgb="FF960000"/>
      <name val="Arial CE"/>
    </font>
    <font>
      <sz val="12"/>
      <name val="Arial CE"/>
    </font>
    <font>
      <sz val="18"/>
      <color theme="10"/>
      <name val="Wingdings 2"/>
    </font>
    <font>
      <b/>
      <sz val="11"/>
      <color rgb="FF003366"/>
      <name val="Arial CE"/>
    </font>
    <font>
      <sz val="11"/>
      <color rgb="FF003366"/>
      <name val="Arial CE"/>
    </font>
    <font>
      <sz val="11"/>
      <color rgb="FF969696"/>
      <name val="Arial CE"/>
    </font>
    <font>
      <b/>
      <sz val="10"/>
      <color rgb="FF003366"/>
      <name val="Arial CE"/>
    </font>
    <font>
      <sz val="10"/>
      <color rgb="FF3366FF"/>
      <name val="Arial CE"/>
    </font>
    <font>
      <b/>
      <sz val="12"/>
      <color rgb="FF800000"/>
      <name val="Arial CE"/>
    </font>
    <font>
      <sz val="8"/>
      <color rgb="FF960000"/>
      <name val="Arial CE"/>
    </font>
    <font>
      <b/>
      <sz val="8"/>
      <name val="Arial CE"/>
    </font>
    <font>
      <sz val="7"/>
      <color rgb="FF969696"/>
      <name val="Arial CE"/>
    </font>
    <font>
      <i/>
      <sz val="7"/>
      <color rgb="FF969696"/>
      <name val="Arial CE"/>
    </font>
    <font>
      <sz val="8"/>
      <color rgb="FF000000"/>
      <name val="Arial CE"/>
    </font>
    <font>
      <i/>
      <sz val="9"/>
      <color rgb="FF0000FF"/>
      <name val="Arial CE"/>
    </font>
    <font>
      <i/>
      <sz val="8"/>
      <color rgb="FF0000FF"/>
      <name val="Arial CE"/>
    </font>
    <font>
      <u/>
      <sz val="11"/>
      <color theme="10"/>
      <name val="Calibri"/>
      <scheme val="minor"/>
    </font>
    <font>
      <b/>
      <sz val="13"/>
      <color indexed="16"/>
      <name val="Arial"/>
      <family val="2"/>
      <charset val="238"/>
    </font>
    <font>
      <sz val="11"/>
      <color indexed="8"/>
      <name val="Arial"/>
      <family val="2"/>
      <charset val="238"/>
    </font>
    <font>
      <b/>
      <i/>
      <u/>
      <sz val="11"/>
      <color indexed="8"/>
      <name val="Arial"/>
      <family val="2"/>
      <charset val="238"/>
    </font>
    <font>
      <i/>
      <u/>
      <sz val="11"/>
      <color indexed="8"/>
      <name val="Calibri"/>
      <family val="2"/>
      <charset val="238"/>
    </font>
    <font>
      <sz val="10"/>
      <color indexed="8"/>
      <name val="Arial"/>
      <family val="2"/>
      <charset val="238"/>
    </font>
    <font>
      <b/>
      <sz val="10"/>
      <color indexed="8"/>
      <name val="Arial"/>
      <family val="2"/>
      <charset val="238"/>
    </font>
    <font>
      <sz val="11"/>
      <color theme="1"/>
      <name val="Arial"/>
      <family val="2"/>
      <charset val="238"/>
    </font>
    <font>
      <sz val="10"/>
      <color theme="1"/>
      <name val="Arial"/>
      <family val="2"/>
      <charset val="238"/>
    </font>
    <font>
      <sz val="10"/>
      <name val="Trebuchet MS"/>
      <family val="2"/>
      <charset val="238"/>
    </font>
    <font>
      <sz val="10"/>
      <color indexed="10"/>
      <name val="Calibri"/>
      <family val="2"/>
      <charset val="238"/>
    </font>
  </fonts>
  <fills count="7">
    <fill>
      <patternFill patternType="none"/>
    </fill>
    <fill>
      <patternFill patternType="gray125"/>
    </fill>
    <fill>
      <patternFill patternType="solid">
        <fgColor rgb="FFFFFFCC"/>
      </patternFill>
    </fill>
    <fill>
      <patternFill patternType="solid">
        <fgColor rgb="FFBEBEBE"/>
      </patternFill>
    </fill>
    <fill>
      <patternFill patternType="solid">
        <fgColor rgb="FFD2D2D2"/>
      </patternFill>
    </fill>
    <fill>
      <patternFill patternType="solid">
        <fgColor indexed="9"/>
        <bgColor indexed="64"/>
      </patternFill>
    </fill>
    <fill>
      <patternFill patternType="solid">
        <fgColor theme="0" tint="-0.14999847407452621"/>
        <bgColor indexed="64"/>
      </patternFill>
    </fill>
  </fills>
  <borders count="24">
    <border>
      <left/>
      <right/>
      <top/>
      <bottom/>
      <diagonal/>
    </border>
    <border>
      <left style="thin">
        <color rgb="FF000000"/>
      </left>
      <right/>
      <top style="thin">
        <color rgb="FF000000"/>
      </top>
      <bottom/>
      <diagonal/>
    </border>
    <border>
      <left/>
      <right/>
      <top style="thin">
        <color rgb="FF000000"/>
      </top>
      <bottom/>
      <diagonal/>
    </border>
    <border>
      <left style="thin">
        <color rgb="FF000000"/>
      </left>
      <right/>
      <top/>
      <bottom/>
      <diagonal/>
    </border>
    <border>
      <left/>
      <right/>
      <top style="hair">
        <color rgb="FF000000"/>
      </top>
      <bottom/>
      <diagonal/>
    </border>
    <border>
      <left/>
      <right/>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right style="hair">
        <color rgb="FF000000"/>
      </right>
      <top style="hair">
        <color rgb="FF000000"/>
      </top>
      <bottom style="hair">
        <color rgb="FF000000"/>
      </bottom>
      <diagonal/>
    </border>
    <border>
      <left style="thin">
        <color rgb="FF000000"/>
      </left>
      <right/>
      <top/>
      <bottom style="thin">
        <color rgb="FF000000"/>
      </bottom>
      <diagonal/>
    </border>
    <border>
      <left/>
      <right/>
      <top/>
      <bottom style="thin">
        <color rgb="FF000000"/>
      </bottom>
      <diagonal/>
    </border>
    <border>
      <left style="hair">
        <color rgb="FF969696"/>
      </left>
      <right/>
      <top style="hair">
        <color rgb="FF969696"/>
      </top>
      <bottom/>
      <diagonal/>
    </border>
    <border>
      <left/>
      <right/>
      <top style="hair">
        <color rgb="FF969696"/>
      </top>
      <bottom/>
      <diagonal/>
    </border>
    <border>
      <left/>
      <right style="hair">
        <color rgb="FF969696"/>
      </right>
      <top style="hair">
        <color rgb="FF969696"/>
      </top>
      <bottom/>
      <diagonal/>
    </border>
    <border>
      <left style="hair">
        <color rgb="FF969696"/>
      </left>
      <right/>
      <top/>
      <bottom/>
      <diagonal/>
    </border>
    <border>
      <left/>
      <right style="hair">
        <color rgb="FF969696"/>
      </right>
      <top/>
      <bottom/>
      <diagonal/>
    </border>
    <border>
      <left style="hair">
        <color rgb="FF969696"/>
      </left>
      <right/>
      <top style="hair">
        <color rgb="FF969696"/>
      </top>
      <bottom style="hair">
        <color rgb="FF969696"/>
      </bottom>
      <diagonal/>
    </border>
    <border>
      <left/>
      <right/>
      <top style="hair">
        <color rgb="FF969696"/>
      </top>
      <bottom style="hair">
        <color rgb="FF969696"/>
      </bottom>
      <diagonal/>
    </border>
    <border>
      <left/>
      <right style="hair">
        <color rgb="FF969696"/>
      </right>
      <top style="hair">
        <color rgb="FF969696"/>
      </top>
      <bottom style="hair">
        <color rgb="FF969696"/>
      </bottom>
      <diagonal/>
    </border>
    <border>
      <left style="hair">
        <color rgb="FF969696"/>
      </left>
      <right/>
      <top/>
      <bottom style="hair">
        <color rgb="FF969696"/>
      </bottom>
      <diagonal/>
    </border>
    <border>
      <left/>
      <right/>
      <top/>
      <bottom style="hair">
        <color rgb="FF969696"/>
      </bottom>
      <diagonal/>
    </border>
    <border>
      <left/>
      <right style="hair">
        <color rgb="FF969696"/>
      </right>
      <top/>
      <bottom style="hair">
        <color rgb="FF969696"/>
      </bottom>
      <diagonal/>
    </border>
    <border>
      <left style="hair">
        <color rgb="FF969696"/>
      </left>
      <right style="hair">
        <color rgb="FF969696"/>
      </right>
      <top style="hair">
        <color rgb="FF969696"/>
      </top>
      <bottom style="hair">
        <color rgb="FF969696"/>
      </bottom>
      <diagonal/>
    </border>
    <border>
      <left/>
      <right/>
      <top/>
      <bottom style="thin">
        <color indexed="64"/>
      </bottom>
      <diagonal/>
    </border>
  </borders>
  <cellStyleXfs count="2">
    <xf numFmtId="0" fontId="0" fillId="0" borderId="0"/>
    <xf numFmtId="0" fontId="39" fillId="0" borderId="0" applyNumberFormat="0" applyFill="0" applyBorder="0" applyAlignment="0" applyProtection="0"/>
  </cellStyleXfs>
  <cellXfs count="335">
    <xf numFmtId="0" fontId="0" fillId="0" borderId="0" xfId="0"/>
    <xf numFmtId="0" fontId="0" fillId="0" borderId="0" xfId="0" applyFont="1" applyAlignment="1">
      <alignment vertical="center"/>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0" fillId="0" borderId="0" xfId="0" applyFont="1" applyAlignment="1">
      <alignment vertical="center" wrapText="1"/>
    </xf>
    <xf numFmtId="0" fontId="6" fillId="0" borderId="0" xfId="0" applyFont="1" applyAlignment="1">
      <alignment vertical="center"/>
    </xf>
    <xf numFmtId="0" fontId="0" fillId="0" borderId="0" xfId="0" applyFont="1" applyAlignment="1">
      <alignment horizontal="center" vertical="center" wrapText="1"/>
    </xf>
    <xf numFmtId="0" fontId="7" fillId="0" borderId="0" xfId="0" applyFont="1" applyAlignment="1"/>
    <xf numFmtId="0" fontId="8" fillId="0" borderId="0" xfId="0" applyFont="1" applyAlignment="1">
      <alignment vertical="center"/>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xf>
    <xf numFmtId="0" fontId="12" fillId="0" borderId="0" xfId="0" applyFont="1" applyAlignment="1">
      <alignment horizontal="left" vertical="center"/>
    </xf>
    <xf numFmtId="0" fontId="0" fillId="0" borderId="0" xfId="0" applyFont="1" applyAlignment="1">
      <alignment horizontal="left" vertical="center"/>
    </xf>
    <xf numFmtId="0" fontId="0" fillId="0" borderId="1" xfId="0" applyBorder="1" applyProtection="1"/>
    <xf numFmtId="0" fontId="0" fillId="0" borderId="2" xfId="0" applyBorder="1" applyProtection="1"/>
    <xf numFmtId="0" fontId="0" fillId="0" borderId="3" xfId="0" applyBorder="1"/>
    <xf numFmtId="0" fontId="0" fillId="0" borderId="3" xfId="0" applyBorder="1" applyProtection="1"/>
    <xf numFmtId="0" fontId="0" fillId="0" borderId="0" xfId="0" applyProtection="1"/>
    <xf numFmtId="0" fontId="13" fillId="0" borderId="0" xfId="0" applyFont="1" applyAlignment="1" applyProtection="1">
      <alignment horizontal="left" vertical="center"/>
    </xf>
    <xf numFmtId="0" fontId="14" fillId="0" borderId="0" xfId="0" applyFont="1" applyAlignment="1">
      <alignment horizontal="left" vertical="center"/>
    </xf>
    <xf numFmtId="0" fontId="15" fillId="0" borderId="0" xfId="0" applyFont="1" applyAlignment="1">
      <alignment horizontal="left" vertical="center"/>
    </xf>
    <xf numFmtId="0" fontId="1" fillId="0" borderId="0" xfId="0" applyFont="1" applyAlignment="1" applyProtection="1">
      <alignment horizontal="left" vertical="top"/>
    </xf>
    <xf numFmtId="0" fontId="2" fillId="0" borderId="0" xfId="0" applyFont="1" applyAlignment="1" applyProtection="1">
      <alignment horizontal="left" vertical="center"/>
    </xf>
    <xf numFmtId="0" fontId="3" fillId="0" borderId="0" xfId="0" applyFont="1" applyAlignment="1" applyProtection="1">
      <alignment horizontal="left" vertical="top"/>
    </xf>
    <xf numFmtId="0" fontId="1" fillId="0" borderId="0" xfId="0" applyFont="1" applyAlignment="1" applyProtection="1">
      <alignment horizontal="left" vertical="center"/>
    </xf>
    <xf numFmtId="0" fontId="2" fillId="2" borderId="0" xfId="0" applyFont="1" applyFill="1" applyAlignment="1" applyProtection="1">
      <alignment horizontal="left" vertical="center"/>
      <protection locked="0"/>
    </xf>
    <xf numFmtId="49" fontId="2" fillId="2" borderId="0" xfId="0" applyNumberFormat="1" applyFont="1" applyFill="1" applyAlignment="1" applyProtection="1">
      <alignment horizontal="left" vertical="center"/>
      <protection locked="0"/>
    </xf>
    <xf numFmtId="0" fontId="2" fillId="0" borderId="0" xfId="0" applyFont="1" applyAlignment="1" applyProtection="1">
      <alignment horizontal="left" vertical="center" wrapText="1"/>
    </xf>
    <xf numFmtId="0" fontId="0" fillId="0" borderId="4" xfId="0" applyBorder="1" applyProtection="1"/>
    <xf numFmtId="0" fontId="0" fillId="0" borderId="3" xfId="0" applyFont="1" applyBorder="1" applyAlignment="1" applyProtection="1">
      <alignment vertical="center"/>
    </xf>
    <xf numFmtId="0" fontId="0" fillId="0" borderId="0" xfId="0" applyFont="1" applyAlignment="1" applyProtection="1">
      <alignment vertical="center"/>
    </xf>
    <xf numFmtId="0" fontId="17" fillId="0" borderId="5" xfId="0" applyFont="1" applyBorder="1" applyAlignment="1" applyProtection="1">
      <alignment horizontal="left" vertical="center"/>
    </xf>
    <xf numFmtId="0" fontId="0" fillId="0" borderId="5" xfId="0" applyFont="1" applyBorder="1" applyAlignment="1" applyProtection="1">
      <alignment vertical="center"/>
    </xf>
    <xf numFmtId="0" fontId="0" fillId="0" borderId="3" xfId="0" applyFont="1" applyBorder="1" applyAlignment="1">
      <alignment vertical="center"/>
    </xf>
    <xf numFmtId="0" fontId="1" fillId="0" borderId="3" xfId="0" applyFont="1" applyBorder="1" applyAlignment="1" applyProtection="1">
      <alignment vertical="center"/>
    </xf>
    <xf numFmtId="0" fontId="1" fillId="0" borderId="0" xfId="0" applyFont="1" applyAlignment="1" applyProtection="1">
      <alignment vertical="center"/>
    </xf>
    <xf numFmtId="0" fontId="1" fillId="0" borderId="3" xfId="0" applyFont="1" applyBorder="1" applyAlignment="1">
      <alignment vertical="center"/>
    </xf>
    <xf numFmtId="0" fontId="0" fillId="3" borderId="0" xfId="0" applyFont="1" applyFill="1" applyAlignment="1" applyProtection="1">
      <alignment vertical="center"/>
    </xf>
    <xf numFmtId="0" fontId="4" fillId="3" borderId="6" xfId="0" applyFont="1" applyFill="1" applyBorder="1" applyAlignment="1" applyProtection="1">
      <alignment horizontal="left" vertical="center"/>
    </xf>
    <xf numFmtId="0" fontId="0" fillId="3" borderId="7" xfId="0" applyFont="1" applyFill="1" applyBorder="1" applyAlignment="1" applyProtection="1">
      <alignment vertical="center"/>
    </xf>
    <xf numFmtId="0" fontId="4" fillId="3" borderId="7" xfId="0" applyFont="1" applyFill="1" applyBorder="1" applyAlignment="1" applyProtection="1">
      <alignment horizontal="center" vertical="center"/>
    </xf>
    <xf numFmtId="0" fontId="0" fillId="0" borderId="9" xfId="0" applyFont="1" applyBorder="1" applyAlignment="1" applyProtection="1">
      <alignment vertical="center"/>
    </xf>
    <xf numFmtId="0" fontId="0" fillId="0" borderId="10" xfId="0" applyFont="1" applyBorder="1" applyAlignment="1" applyProtection="1">
      <alignment vertical="center"/>
    </xf>
    <xf numFmtId="0" fontId="0" fillId="0" borderId="1" xfId="0" applyFont="1" applyBorder="1" applyAlignment="1" applyProtection="1">
      <alignment vertical="center"/>
    </xf>
    <xf numFmtId="0" fontId="0" fillId="0" borderId="2" xfId="0" applyFont="1" applyBorder="1" applyAlignment="1" applyProtection="1">
      <alignment vertical="center"/>
    </xf>
    <xf numFmtId="0" fontId="2" fillId="0" borderId="3" xfId="0" applyFont="1" applyBorder="1" applyAlignment="1" applyProtection="1">
      <alignment vertical="center"/>
    </xf>
    <xf numFmtId="0" fontId="2" fillId="0" borderId="0" xfId="0" applyFont="1" applyAlignment="1" applyProtection="1">
      <alignment vertical="center"/>
    </xf>
    <xf numFmtId="0" fontId="2" fillId="0" borderId="3" xfId="0" applyFont="1" applyBorder="1" applyAlignment="1">
      <alignment vertical="center"/>
    </xf>
    <xf numFmtId="0" fontId="3" fillId="0" borderId="3" xfId="0" applyFont="1" applyBorder="1" applyAlignment="1" applyProtection="1">
      <alignment vertical="center"/>
    </xf>
    <xf numFmtId="0" fontId="3" fillId="0" borderId="0" xfId="0" applyFont="1" applyAlignment="1" applyProtection="1">
      <alignment horizontal="left" vertical="center"/>
    </xf>
    <xf numFmtId="0" fontId="3" fillId="0" borderId="0" xfId="0" applyFont="1" applyAlignment="1" applyProtection="1">
      <alignment vertical="center"/>
    </xf>
    <xf numFmtId="0" fontId="3" fillId="0" borderId="3" xfId="0" applyFont="1" applyBorder="1" applyAlignment="1">
      <alignment vertical="center"/>
    </xf>
    <xf numFmtId="0" fontId="17" fillId="0" borderId="0" xfId="0" applyFont="1" applyAlignment="1" applyProtection="1">
      <alignment vertical="center"/>
    </xf>
    <xf numFmtId="165" fontId="2" fillId="0" borderId="0" xfId="0" applyNumberFormat="1" applyFont="1" applyAlignment="1" applyProtection="1">
      <alignment horizontal="left" vertical="center"/>
    </xf>
    <xf numFmtId="0" fontId="0" fillId="0" borderId="12" xfId="0" applyFont="1" applyBorder="1" applyAlignment="1">
      <alignment vertical="center"/>
    </xf>
    <xf numFmtId="0" fontId="0" fillId="0" borderId="13" xfId="0" applyFont="1" applyBorder="1" applyAlignment="1">
      <alignment vertical="center"/>
    </xf>
    <xf numFmtId="0" fontId="0" fillId="0" borderId="0" xfId="0" applyFont="1" applyBorder="1" applyAlignment="1">
      <alignment vertical="center"/>
    </xf>
    <xf numFmtId="0" fontId="0" fillId="0" borderId="15" xfId="0" applyFont="1" applyBorder="1" applyAlignment="1">
      <alignment vertical="center"/>
    </xf>
    <xf numFmtId="0" fontId="0" fillId="0" borderId="0" xfId="0" applyFont="1" applyBorder="1" applyAlignment="1" applyProtection="1">
      <alignment vertical="center"/>
    </xf>
    <xf numFmtId="0" fontId="0" fillId="0" borderId="15" xfId="0" applyFont="1" applyBorder="1" applyAlignment="1" applyProtection="1">
      <alignment vertical="center"/>
    </xf>
    <xf numFmtId="0" fontId="0" fillId="4" borderId="7" xfId="0" applyFont="1" applyFill="1" applyBorder="1" applyAlignment="1" applyProtection="1">
      <alignment vertical="center"/>
    </xf>
    <xf numFmtId="0" fontId="21" fillId="4" borderId="8" xfId="0" applyFont="1" applyFill="1" applyBorder="1" applyAlignment="1" applyProtection="1">
      <alignment horizontal="center" vertical="center"/>
    </xf>
    <xf numFmtId="0" fontId="22" fillId="0" borderId="16" xfId="0" applyFont="1" applyBorder="1" applyAlignment="1" applyProtection="1">
      <alignment horizontal="center" vertical="center" wrapText="1"/>
    </xf>
    <xf numFmtId="0" fontId="22" fillId="0" borderId="17" xfId="0" applyFont="1" applyBorder="1" applyAlignment="1" applyProtection="1">
      <alignment horizontal="center" vertical="center" wrapText="1"/>
    </xf>
    <xf numFmtId="0" fontId="22" fillId="0" borderId="18" xfId="0" applyFont="1" applyBorder="1" applyAlignment="1" applyProtection="1">
      <alignment horizontal="center" vertical="center" wrapText="1"/>
    </xf>
    <xf numFmtId="0" fontId="0" fillId="0" borderId="11" xfId="0" applyFont="1" applyBorder="1" applyAlignment="1" applyProtection="1">
      <alignment vertical="center"/>
    </xf>
    <xf numFmtId="0" fontId="0" fillId="0" borderId="12" xfId="0" applyFont="1" applyBorder="1" applyAlignment="1" applyProtection="1">
      <alignment vertical="center"/>
    </xf>
    <xf numFmtId="0" fontId="0" fillId="0" borderId="13" xfId="0" applyFont="1" applyBorder="1" applyAlignment="1" applyProtection="1">
      <alignment vertical="center"/>
    </xf>
    <xf numFmtId="0" fontId="4" fillId="0" borderId="3" xfId="0" applyFont="1" applyBorder="1" applyAlignment="1" applyProtection="1">
      <alignment vertical="center"/>
    </xf>
    <xf numFmtId="0" fontId="23" fillId="0" borderId="0" xfId="0" applyFont="1" applyAlignment="1" applyProtection="1">
      <alignment horizontal="left" vertical="center"/>
    </xf>
    <xf numFmtId="0" fontId="23" fillId="0" borderId="0" xfId="0" applyFont="1" applyAlignment="1" applyProtection="1">
      <alignment vertical="center"/>
    </xf>
    <xf numFmtId="4" fontId="23" fillId="0" borderId="0" xfId="0" applyNumberFormat="1" applyFont="1" applyAlignment="1" applyProtection="1">
      <alignment vertical="center"/>
    </xf>
    <xf numFmtId="0" fontId="4" fillId="0" borderId="0" xfId="0" applyFont="1" applyAlignment="1" applyProtection="1">
      <alignment horizontal="center" vertical="center"/>
    </xf>
    <xf numFmtId="0" fontId="4" fillId="0" borderId="3" xfId="0" applyFont="1" applyBorder="1" applyAlignment="1">
      <alignment vertical="center"/>
    </xf>
    <xf numFmtId="4" fontId="19" fillId="0" borderId="14" xfId="0" applyNumberFormat="1" applyFont="1" applyBorder="1" applyAlignment="1" applyProtection="1">
      <alignment vertical="center"/>
    </xf>
    <xf numFmtId="4" fontId="19" fillId="0" borderId="0" xfId="0" applyNumberFormat="1" applyFont="1" applyBorder="1" applyAlignment="1" applyProtection="1">
      <alignment vertical="center"/>
    </xf>
    <xf numFmtId="166" fontId="19" fillId="0" borderId="0" xfId="0" applyNumberFormat="1" applyFont="1" applyBorder="1" applyAlignment="1" applyProtection="1">
      <alignment vertical="center"/>
    </xf>
    <xf numFmtId="4" fontId="19" fillId="0" borderId="15" xfId="0" applyNumberFormat="1" applyFont="1" applyBorder="1" applyAlignment="1" applyProtection="1">
      <alignment vertical="center"/>
    </xf>
    <xf numFmtId="0" fontId="4" fillId="0" borderId="0" xfId="0" applyFont="1" applyAlignment="1">
      <alignment horizontal="left" vertical="center"/>
    </xf>
    <xf numFmtId="0" fontId="24" fillId="0" borderId="0" xfId="0" applyFont="1" applyAlignment="1">
      <alignment horizontal="left" vertical="center"/>
    </xf>
    <xf numFmtId="0" fontId="25" fillId="0" borderId="0" xfId="1" applyFont="1" applyAlignment="1">
      <alignment horizontal="center" vertical="center"/>
    </xf>
    <xf numFmtId="0" fontId="5" fillId="0" borderId="3" xfId="0" applyFont="1" applyBorder="1" applyAlignment="1" applyProtection="1">
      <alignment vertical="center"/>
    </xf>
    <xf numFmtId="0" fontId="26" fillId="0" borderId="0" xfId="0" applyFont="1" applyAlignment="1" applyProtection="1">
      <alignment vertical="center"/>
    </xf>
    <xf numFmtId="0" fontId="27" fillId="0" borderId="0" xfId="0" applyFont="1" applyAlignment="1" applyProtection="1">
      <alignment vertical="center"/>
    </xf>
    <xf numFmtId="0" fontId="3" fillId="0" borderId="0" xfId="0" applyFont="1" applyAlignment="1" applyProtection="1">
      <alignment horizontal="center" vertical="center"/>
    </xf>
    <xf numFmtId="0" fontId="5" fillId="0" borderId="3" xfId="0" applyFont="1" applyBorder="1" applyAlignment="1">
      <alignment vertical="center"/>
    </xf>
    <xf numFmtId="4" fontId="28" fillId="0" borderId="14" xfId="0" applyNumberFormat="1" applyFont="1" applyBorder="1" applyAlignment="1" applyProtection="1">
      <alignment vertical="center"/>
    </xf>
    <xf numFmtId="4" fontId="28" fillId="0" borderId="0" xfId="0" applyNumberFormat="1" applyFont="1" applyBorder="1" applyAlignment="1" applyProtection="1">
      <alignment vertical="center"/>
    </xf>
    <xf numFmtId="166" fontId="28" fillId="0" borderId="0" xfId="0" applyNumberFormat="1" applyFont="1" applyBorder="1" applyAlignment="1" applyProtection="1">
      <alignment vertical="center"/>
    </xf>
    <xf numFmtId="4" fontId="28" fillId="0" borderId="15" xfId="0" applyNumberFormat="1" applyFont="1" applyBorder="1" applyAlignment="1" applyProtection="1">
      <alignment vertical="center"/>
    </xf>
    <xf numFmtId="0" fontId="5" fillId="0" borderId="0" xfId="0" applyFont="1" applyAlignment="1">
      <alignment horizontal="left" vertical="center"/>
    </xf>
    <xf numFmtId="0" fontId="8" fillId="0" borderId="0" xfId="0" applyFont="1" applyAlignment="1" applyProtection="1">
      <alignment vertical="center"/>
    </xf>
    <xf numFmtId="0" fontId="2" fillId="0" borderId="0" xfId="0" applyFont="1" applyAlignment="1" applyProtection="1">
      <alignment horizontal="center" vertical="center"/>
    </xf>
    <xf numFmtId="4" fontId="1" fillId="0" borderId="14" xfId="0" applyNumberFormat="1" applyFont="1" applyBorder="1" applyAlignment="1" applyProtection="1">
      <alignment vertical="center"/>
    </xf>
    <xf numFmtId="4" fontId="1" fillId="0" borderId="0" xfId="0" applyNumberFormat="1" applyFont="1" applyBorder="1" applyAlignment="1" applyProtection="1">
      <alignment vertical="center"/>
    </xf>
    <xf numFmtId="166" fontId="1" fillId="0" borderId="0" xfId="0" applyNumberFormat="1" applyFont="1" applyBorder="1" applyAlignment="1" applyProtection="1">
      <alignment vertical="center"/>
    </xf>
    <xf numFmtId="4" fontId="1" fillId="0" borderId="15" xfId="0" applyNumberFormat="1" applyFont="1" applyBorder="1" applyAlignment="1" applyProtection="1">
      <alignment vertical="center"/>
    </xf>
    <xf numFmtId="0" fontId="2" fillId="0" borderId="0" xfId="0" applyFont="1" applyAlignment="1">
      <alignment horizontal="left" vertical="center"/>
    </xf>
    <xf numFmtId="4" fontId="28" fillId="0" borderId="19" xfId="0" applyNumberFormat="1" applyFont="1" applyBorder="1" applyAlignment="1" applyProtection="1">
      <alignment vertical="center"/>
    </xf>
    <xf numFmtId="4" fontId="28" fillId="0" borderId="20" xfId="0" applyNumberFormat="1" applyFont="1" applyBorder="1" applyAlignment="1" applyProtection="1">
      <alignment vertical="center"/>
    </xf>
    <xf numFmtId="166" fontId="28" fillId="0" borderId="20" xfId="0" applyNumberFormat="1" applyFont="1" applyBorder="1" applyAlignment="1" applyProtection="1">
      <alignment vertical="center"/>
    </xf>
    <xf numFmtId="4" fontId="28" fillId="0" borderId="21" xfId="0" applyNumberFormat="1" applyFont="1" applyBorder="1" applyAlignment="1" applyProtection="1">
      <alignment vertical="center"/>
    </xf>
    <xf numFmtId="0" fontId="0" fillId="0" borderId="0" xfId="0" applyProtection="1">
      <protection locked="0"/>
    </xf>
    <xf numFmtId="0" fontId="0" fillId="0" borderId="1" xfId="0" applyBorder="1"/>
    <xf numFmtId="0" fontId="0" fillId="0" borderId="2" xfId="0" applyBorder="1"/>
    <xf numFmtId="0" fontId="0" fillId="0" borderId="2" xfId="0" applyBorder="1" applyProtection="1">
      <protection locked="0"/>
    </xf>
    <xf numFmtId="0" fontId="13" fillId="0" borderId="0" xfId="0" applyFont="1" applyAlignment="1">
      <alignment horizontal="left" vertical="center"/>
    </xf>
    <xf numFmtId="0" fontId="30"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pplyProtection="1">
      <alignment vertical="center"/>
      <protection locked="0"/>
    </xf>
    <xf numFmtId="0" fontId="1" fillId="0" borderId="0" xfId="0" applyFont="1" applyAlignment="1" applyProtection="1">
      <alignment horizontal="left" vertical="center"/>
      <protection locked="0"/>
    </xf>
    <xf numFmtId="165" fontId="2" fillId="0" borderId="0" xfId="0" applyNumberFormat="1" applyFont="1" applyAlignment="1">
      <alignment horizontal="left" vertical="center"/>
    </xf>
    <xf numFmtId="0" fontId="0" fillId="0" borderId="3" xfId="0" applyFont="1" applyBorder="1" applyAlignment="1">
      <alignment vertical="center" wrapText="1"/>
    </xf>
    <xf numFmtId="0" fontId="0" fillId="0" borderId="0" xfId="0" applyFont="1" applyAlignment="1" applyProtection="1">
      <alignment vertical="center" wrapText="1"/>
      <protection locked="0"/>
    </xf>
    <xf numFmtId="0" fontId="0" fillId="0" borderId="12" xfId="0" applyFont="1" applyBorder="1" applyAlignment="1" applyProtection="1">
      <alignment vertical="center"/>
      <protection locked="0"/>
    </xf>
    <xf numFmtId="0" fontId="17" fillId="0" borderId="0" xfId="0" applyFont="1" applyAlignment="1">
      <alignment horizontal="left" vertical="center"/>
    </xf>
    <xf numFmtId="4" fontId="23" fillId="0" borderId="0" xfId="0" applyNumberFormat="1" applyFont="1" applyAlignment="1">
      <alignment vertical="center"/>
    </xf>
    <xf numFmtId="0" fontId="1" fillId="0" borderId="0" xfId="0" applyFont="1" applyAlignment="1">
      <alignment horizontal="right" vertical="center"/>
    </xf>
    <xf numFmtId="0" fontId="1" fillId="0" borderId="0" xfId="0" applyFont="1" applyAlignment="1" applyProtection="1">
      <alignment horizontal="right" vertical="center"/>
      <protection locked="0"/>
    </xf>
    <xf numFmtId="0" fontId="20" fillId="0" borderId="0" xfId="0" applyFont="1" applyAlignment="1">
      <alignment horizontal="left" vertical="center"/>
    </xf>
    <xf numFmtId="4" fontId="1" fillId="0" borderId="0" xfId="0" applyNumberFormat="1" applyFont="1" applyAlignment="1">
      <alignment vertical="center"/>
    </xf>
    <xf numFmtId="164" fontId="1" fillId="0" borderId="0" xfId="0" applyNumberFormat="1" applyFont="1" applyAlignment="1" applyProtection="1">
      <alignment horizontal="right" vertical="center"/>
      <protection locked="0"/>
    </xf>
    <xf numFmtId="0" fontId="0" fillId="4" borderId="0" xfId="0" applyFont="1" applyFill="1" applyAlignment="1">
      <alignment vertical="center"/>
    </xf>
    <xf numFmtId="0" fontId="4" fillId="4" borderId="6" xfId="0" applyFont="1" applyFill="1" applyBorder="1" applyAlignment="1">
      <alignment horizontal="left" vertical="center"/>
    </xf>
    <xf numFmtId="0" fontId="0" fillId="4" borderId="7" xfId="0" applyFont="1" applyFill="1" applyBorder="1" applyAlignment="1">
      <alignment vertical="center"/>
    </xf>
    <xf numFmtId="0" fontId="4" fillId="4" borderId="7" xfId="0" applyFont="1" applyFill="1" applyBorder="1" applyAlignment="1">
      <alignment horizontal="right" vertical="center"/>
    </xf>
    <xf numFmtId="0" fontId="4" fillId="4" borderId="7" xfId="0" applyFont="1" applyFill="1" applyBorder="1" applyAlignment="1">
      <alignment horizontal="center" vertical="center"/>
    </xf>
    <xf numFmtId="0" fontId="0" fillId="4" borderId="7" xfId="0" applyFont="1" applyFill="1" applyBorder="1" applyAlignment="1" applyProtection="1">
      <alignment vertical="center"/>
      <protection locked="0"/>
    </xf>
    <xf numFmtId="4" fontId="4" fillId="4" borderId="7" xfId="0" applyNumberFormat="1" applyFont="1" applyFill="1" applyBorder="1" applyAlignment="1">
      <alignment vertical="center"/>
    </xf>
    <xf numFmtId="0" fontId="0" fillId="4" borderId="8" xfId="0" applyFont="1" applyFill="1" applyBorder="1" applyAlignment="1">
      <alignment vertical="center"/>
    </xf>
    <xf numFmtId="0" fontId="0" fillId="0" borderId="9" xfId="0" applyFont="1" applyBorder="1" applyAlignment="1">
      <alignment vertical="center"/>
    </xf>
    <xf numFmtId="0" fontId="0" fillId="0" borderId="10" xfId="0" applyFont="1" applyBorder="1" applyAlignment="1">
      <alignment vertical="center"/>
    </xf>
    <xf numFmtId="0" fontId="0" fillId="0" borderId="10" xfId="0" applyFont="1" applyBorder="1" applyAlignment="1" applyProtection="1">
      <alignment vertical="center"/>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pplyProtection="1">
      <alignment vertical="center"/>
      <protection locked="0"/>
    </xf>
    <xf numFmtId="0" fontId="21" fillId="4" borderId="0" xfId="0" applyFont="1" applyFill="1" applyAlignment="1" applyProtection="1">
      <alignment horizontal="left" vertical="center"/>
    </xf>
    <xf numFmtId="0" fontId="0" fillId="4" borderId="0" xfId="0" applyFont="1" applyFill="1" applyAlignment="1" applyProtection="1">
      <alignment vertical="center"/>
    </xf>
    <xf numFmtId="0" fontId="0" fillId="4" borderId="0" xfId="0" applyFont="1" applyFill="1" applyAlignment="1" applyProtection="1">
      <alignment vertical="center"/>
      <protection locked="0"/>
    </xf>
    <xf numFmtId="0" fontId="21" fillId="4" borderId="0" xfId="0" applyFont="1" applyFill="1" applyAlignment="1" applyProtection="1">
      <alignment horizontal="right" vertical="center"/>
    </xf>
    <xf numFmtId="0" fontId="31" fillId="0" borderId="0" xfId="0" applyFont="1" applyAlignment="1" applyProtection="1">
      <alignment horizontal="left" vertical="center"/>
    </xf>
    <xf numFmtId="0" fontId="6" fillId="0" borderId="3" xfId="0" applyFont="1" applyBorder="1" applyAlignment="1" applyProtection="1">
      <alignment vertical="center"/>
    </xf>
    <xf numFmtId="0" fontId="6" fillId="0" borderId="0" xfId="0" applyFont="1" applyAlignment="1" applyProtection="1">
      <alignment vertical="center"/>
    </xf>
    <xf numFmtId="0" fontId="6" fillId="0" borderId="20" xfId="0" applyFont="1" applyBorder="1" applyAlignment="1" applyProtection="1">
      <alignment horizontal="left" vertical="center"/>
    </xf>
    <xf numFmtId="0" fontId="6" fillId="0" borderId="20" xfId="0" applyFont="1" applyBorder="1" applyAlignment="1" applyProtection="1">
      <alignment vertical="center"/>
    </xf>
    <xf numFmtId="0" fontId="6" fillId="0" borderId="20" xfId="0" applyFont="1" applyBorder="1" applyAlignment="1" applyProtection="1">
      <alignment vertical="center"/>
      <protection locked="0"/>
    </xf>
    <xf numFmtId="4" fontId="6" fillId="0" borderId="20" xfId="0" applyNumberFormat="1" applyFont="1" applyBorder="1" applyAlignment="1" applyProtection="1">
      <alignment vertical="center"/>
    </xf>
    <xf numFmtId="0" fontId="6" fillId="0" borderId="3" xfId="0" applyFont="1" applyBorder="1" applyAlignment="1">
      <alignment vertical="center"/>
    </xf>
    <xf numFmtId="0" fontId="0" fillId="0" borderId="3" xfId="0" applyFont="1" applyBorder="1" applyAlignment="1" applyProtection="1">
      <alignment horizontal="center" vertical="center" wrapText="1"/>
    </xf>
    <xf numFmtId="0" fontId="21" fillId="4" borderId="16" xfId="0" applyFont="1" applyFill="1" applyBorder="1" applyAlignment="1" applyProtection="1">
      <alignment horizontal="center" vertical="center" wrapText="1"/>
    </xf>
    <xf numFmtId="0" fontId="21" fillId="4" borderId="17" xfId="0" applyFont="1" applyFill="1" applyBorder="1" applyAlignment="1" applyProtection="1">
      <alignment horizontal="center" vertical="center" wrapText="1"/>
    </xf>
    <xf numFmtId="0" fontId="21" fillId="4" borderId="17" xfId="0" applyFont="1" applyFill="1" applyBorder="1" applyAlignment="1" applyProtection="1">
      <alignment horizontal="center" vertical="center" wrapText="1"/>
      <protection locked="0"/>
    </xf>
    <xf numFmtId="0" fontId="21" fillId="4" borderId="18" xfId="0" applyFont="1" applyFill="1" applyBorder="1" applyAlignment="1" applyProtection="1">
      <alignment horizontal="center" vertical="center" wrapText="1"/>
    </xf>
    <xf numFmtId="0" fontId="0" fillId="0" borderId="3" xfId="0" applyFont="1" applyBorder="1" applyAlignment="1">
      <alignment horizontal="center" vertical="center" wrapText="1"/>
    </xf>
    <xf numFmtId="4" fontId="23" fillId="0" borderId="0" xfId="0" applyNumberFormat="1" applyFont="1" applyAlignment="1" applyProtection="1"/>
    <xf numFmtId="166" fontId="32" fillId="0" borderId="12" xfId="0" applyNumberFormat="1" applyFont="1" applyBorder="1" applyAlignment="1" applyProtection="1"/>
    <xf numFmtId="166" fontId="32" fillId="0" borderId="13" xfId="0" applyNumberFormat="1" applyFont="1" applyBorder="1" applyAlignment="1" applyProtection="1"/>
    <xf numFmtId="4" fontId="33" fillId="0" borderId="0" xfId="0" applyNumberFormat="1" applyFont="1" applyAlignment="1">
      <alignment vertical="center"/>
    </xf>
    <xf numFmtId="0" fontId="7" fillId="0" borderId="3" xfId="0" applyFont="1" applyBorder="1" applyAlignment="1" applyProtection="1"/>
    <xf numFmtId="0" fontId="7" fillId="0" borderId="0" xfId="0" applyFont="1" applyAlignment="1" applyProtection="1"/>
    <xf numFmtId="0" fontId="7" fillId="0" borderId="0" xfId="0" applyFont="1" applyAlignment="1" applyProtection="1">
      <alignment horizontal="left"/>
    </xf>
    <xf numFmtId="0" fontId="6" fillId="0" borderId="0" xfId="0" applyFont="1" applyAlignment="1" applyProtection="1">
      <alignment horizontal="left"/>
    </xf>
    <xf numFmtId="0" fontId="7" fillId="0" borderId="0" xfId="0" applyFont="1" applyAlignment="1" applyProtection="1">
      <protection locked="0"/>
    </xf>
    <xf numFmtId="4" fontId="6" fillId="0" borderId="0" xfId="0" applyNumberFormat="1" applyFont="1" applyAlignment="1" applyProtection="1"/>
    <xf numFmtId="0" fontId="7" fillId="0" borderId="3" xfId="0" applyFont="1" applyBorder="1" applyAlignment="1"/>
    <xf numFmtId="0" fontId="7" fillId="0" borderId="14" xfId="0" applyFont="1" applyBorder="1" applyAlignment="1" applyProtection="1"/>
    <xf numFmtId="0" fontId="7" fillId="0" borderId="0" xfId="0" applyFont="1" applyBorder="1" applyAlignment="1" applyProtection="1"/>
    <xf numFmtId="166" fontId="7" fillId="0" borderId="0" xfId="0" applyNumberFormat="1" applyFont="1" applyBorder="1" applyAlignment="1" applyProtection="1"/>
    <xf numFmtId="166" fontId="7" fillId="0" borderId="15" xfId="0" applyNumberFormat="1" applyFont="1" applyBorder="1" applyAlignment="1" applyProtection="1"/>
    <xf numFmtId="0" fontId="7" fillId="0" borderId="0" xfId="0" applyFont="1" applyAlignment="1">
      <alignment horizontal="left"/>
    </xf>
    <xf numFmtId="0" fontId="7" fillId="0" borderId="0" xfId="0" applyFont="1" applyAlignment="1">
      <alignment horizontal="center"/>
    </xf>
    <xf numFmtId="4" fontId="7" fillId="0" borderId="0" xfId="0" applyNumberFormat="1" applyFont="1" applyAlignment="1">
      <alignment vertical="center"/>
    </xf>
    <xf numFmtId="0" fontId="21" fillId="0" borderId="22" xfId="0" applyFont="1" applyBorder="1" applyAlignment="1" applyProtection="1">
      <alignment horizontal="center" vertical="center"/>
    </xf>
    <xf numFmtId="49" fontId="21" fillId="0" borderId="22" xfId="0" applyNumberFormat="1" applyFont="1" applyBorder="1" applyAlignment="1" applyProtection="1">
      <alignment horizontal="left" vertical="center" wrapText="1"/>
    </xf>
    <xf numFmtId="0" fontId="21" fillId="0" borderId="22" xfId="0" applyFont="1" applyBorder="1" applyAlignment="1" applyProtection="1">
      <alignment horizontal="left" vertical="center" wrapText="1"/>
    </xf>
    <xf numFmtId="0" fontId="21" fillId="0" borderId="22" xfId="0" applyFont="1" applyBorder="1" applyAlignment="1" applyProtection="1">
      <alignment horizontal="center" vertical="center" wrapText="1"/>
    </xf>
    <xf numFmtId="167" fontId="21" fillId="0" borderId="22" xfId="0" applyNumberFormat="1" applyFont="1" applyBorder="1" applyAlignment="1" applyProtection="1">
      <alignment vertical="center"/>
    </xf>
    <xf numFmtId="4" fontId="21" fillId="2" borderId="22" xfId="0" applyNumberFormat="1" applyFont="1" applyFill="1" applyBorder="1" applyAlignment="1" applyProtection="1">
      <alignment vertical="center"/>
      <protection locked="0"/>
    </xf>
    <xf numFmtId="4" fontId="21" fillId="0" borderId="22" xfId="0" applyNumberFormat="1" applyFont="1" applyBorder="1" applyAlignment="1" applyProtection="1">
      <alignment vertical="center"/>
    </xf>
    <xf numFmtId="0" fontId="22" fillId="2" borderId="14" xfId="0" applyFont="1" applyFill="1" applyBorder="1" applyAlignment="1" applyProtection="1">
      <alignment horizontal="left" vertical="center"/>
      <protection locked="0"/>
    </xf>
    <xf numFmtId="0" fontId="22" fillId="0" borderId="0" xfId="0" applyFont="1" applyBorder="1" applyAlignment="1" applyProtection="1">
      <alignment horizontal="center" vertical="center"/>
    </xf>
    <xf numFmtId="166" fontId="22" fillId="0" borderId="0" xfId="0" applyNumberFormat="1" applyFont="1" applyBorder="1" applyAlignment="1" applyProtection="1">
      <alignment vertical="center"/>
    </xf>
    <xf numFmtId="166" fontId="22" fillId="0" borderId="15" xfId="0" applyNumberFormat="1" applyFont="1" applyBorder="1" applyAlignment="1" applyProtection="1">
      <alignment vertical="center"/>
    </xf>
    <xf numFmtId="0" fontId="21" fillId="0" borderId="0" xfId="0" applyFont="1" applyAlignment="1">
      <alignment horizontal="left" vertical="center"/>
    </xf>
    <xf numFmtId="4" fontId="0" fillId="0" borderId="0" xfId="0" applyNumberFormat="1" applyFont="1" applyAlignment="1">
      <alignment vertical="center"/>
    </xf>
    <xf numFmtId="0" fontId="34" fillId="0" borderId="0" xfId="0" applyFont="1" applyAlignment="1" applyProtection="1">
      <alignment horizontal="left" vertical="center"/>
    </xf>
    <xf numFmtId="0" fontId="35" fillId="0" borderId="0" xfId="0" applyFont="1" applyAlignment="1" applyProtection="1">
      <alignment vertical="center" wrapText="1"/>
    </xf>
    <xf numFmtId="0" fontId="0" fillId="0" borderId="14" xfId="0" applyFont="1" applyBorder="1" applyAlignment="1" applyProtection="1">
      <alignment vertical="center"/>
    </xf>
    <xf numFmtId="0" fontId="0" fillId="0" borderId="19" xfId="0" applyFont="1" applyBorder="1" applyAlignment="1" applyProtection="1">
      <alignment vertical="center"/>
    </xf>
    <xf numFmtId="0" fontId="0" fillId="0" borderId="20" xfId="0" applyFont="1" applyBorder="1" applyAlignment="1" applyProtection="1">
      <alignment vertical="center"/>
    </xf>
    <xf numFmtId="0" fontId="0" fillId="0" borderId="21" xfId="0" applyFont="1" applyBorder="1" applyAlignment="1" applyProtection="1">
      <alignment vertical="center"/>
    </xf>
    <xf numFmtId="0" fontId="8" fillId="0" borderId="3" xfId="0" applyFont="1" applyBorder="1" applyAlignment="1" applyProtection="1">
      <alignment vertical="center"/>
    </xf>
    <xf numFmtId="0" fontId="8" fillId="0" borderId="20" xfId="0" applyFont="1" applyBorder="1" applyAlignment="1" applyProtection="1">
      <alignment horizontal="left" vertical="center"/>
    </xf>
    <xf numFmtId="0" fontId="8" fillId="0" borderId="20" xfId="0" applyFont="1" applyBorder="1" applyAlignment="1" applyProtection="1">
      <alignment vertical="center"/>
    </xf>
    <xf numFmtId="0" fontId="8" fillId="0" borderId="20" xfId="0" applyFont="1" applyBorder="1" applyAlignment="1" applyProtection="1">
      <alignment vertical="center"/>
      <protection locked="0"/>
    </xf>
    <xf numFmtId="4" fontId="8" fillId="0" borderId="20" xfId="0" applyNumberFormat="1" applyFont="1" applyBorder="1" applyAlignment="1" applyProtection="1">
      <alignment vertical="center"/>
    </xf>
    <xf numFmtId="0" fontId="8" fillId="0" borderId="3" xfId="0" applyFont="1" applyBorder="1" applyAlignment="1">
      <alignment vertical="center"/>
    </xf>
    <xf numFmtId="0" fontId="8" fillId="0" borderId="0" xfId="0" applyFont="1" applyAlignment="1" applyProtection="1">
      <alignment horizontal="left"/>
    </xf>
    <xf numFmtId="4" fontId="8" fillId="0" borderId="0" xfId="0" applyNumberFormat="1" applyFont="1" applyAlignment="1" applyProtection="1"/>
    <xf numFmtId="0" fontId="9" fillId="0" borderId="3" xfId="0" applyFont="1" applyBorder="1" applyAlignment="1" applyProtection="1">
      <alignment vertical="center"/>
    </xf>
    <xf numFmtId="0" fontId="9" fillId="0" borderId="0" xfId="0" applyFont="1" applyAlignment="1" applyProtection="1">
      <alignment vertical="center"/>
    </xf>
    <xf numFmtId="0" fontId="9" fillId="0" borderId="0" xfId="0" applyFont="1" applyAlignment="1" applyProtection="1">
      <alignment horizontal="left" vertical="center"/>
    </xf>
    <xf numFmtId="0" fontId="9" fillId="0" borderId="0" xfId="0" applyFont="1" applyAlignment="1" applyProtection="1">
      <alignment horizontal="left" vertical="center" wrapText="1"/>
    </xf>
    <xf numFmtId="167" fontId="9" fillId="0" borderId="0" xfId="0" applyNumberFormat="1" applyFont="1" applyAlignment="1" applyProtection="1">
      <alignment vertical="center"/>
    </xf>
    <xf numFmtId="0" fontId="9" fillId="0" borderId="0" xfId="0" applyFont="1" applyAlignment="1" applyProtection="1">
      <alignment vertical="center"/>
      <protection locked="0"/>
    </xf>
    <xf numFmtId="0" fontId="9" fillId="0" borderId="3" xfId="0" applyFont="1" applyBorder="1" applyAlignment="1">
      <alignment vertical="center"/>
    </xf>
    <xf numFmtId="0" fontId="9" fillId="0" borderId="14" xfId="0" applyFont="1" applyBorder="1" applyAlignment="1" applyProtection="1">
      <alignment vertical="center"/>
    </xf>
    <xf numFmtId="0" fontId="9" fillId="0" borderId="0" xfId="0" applyFont="1" applyBorder="1" applyAlignment="1" applyProtection="1">
      <alignment vertical="center"/>
    </xf>
    <xf numFmtId="0" fontId="9" fillId="0" borderId="15" xfId="0" applyFont="1" applyBorder="1" applyAlignment="1" applyProtection="1">
      <alignment vertical="center"/>
    </xf>
    <xf numFmtId="0" fontId="9" fillId="0" borderId="0" xfId="0" applyFont="1" applyAlignment="1">
      <alignment horizontal="left" vertical="center"/>
    </xf>
    <xf numFmtId="0" fontId="10" fillId="0" borderId="3" xfId="0" applyFont="1" applyBorder="1" applyAlignment="1" applyProtection="1">
      <alignment vertical="center"/>
    </xf>
    <xf numFmtId="0" fontId="10" fillId="0" borderId="0" xfId="0" applyFont="1" applyAlignment="1" applyProtection="1">
      <alignment vertical="center"/>
    </xf>
    <xf numFmtId="0" fontId="10" fillId="0" borderId="0" xfId="0" applyFont="1" applyAlignment="1" applyProtection="1">
      <alignment horizontal="left" vertical="center"/>
    </xf>
    <xf numFmtId="0" fontId="10" fillId="0" borderId="0" xfId="0" applyFont="1" applyAlignment="1" applyProtection="1">
      <alignment horizontal="left" vertical="center" wrapText="1"/>
    </xf>
    <xf numFmtId="167" fontId="10" fillId="0" borderId="0" xfId="0" applyNumberFormat="1" applyFont="1" applyAlignment="1" applyProtection="1">
      <alignment vertical="center"/>
    </xf>
    <xf numFmtId="0" fontId="10" fillId="0" borderId="0" xfId="0" applyFont="1" applyAlignment="1" applyProtection="1">
      <alignment vertical="center"/>
      <protection locked="0"/>
    </xf>
    <xf numFmtId="0" fontId="10" fillId="0" borderId="3" xfId="0" applyFont="1" applyBorder="1" applyAlignment="1">
      <alignment vertical="center"/>
    </xf>
    <xf numFmtId="0" fontId="10" fillId="0" borderId="14" xfId="0" applyFont="1" applyBorder="1" applyAlignment="1" applyProtection="1">
      <alignment vertical="center"/>
    </xf>
    <xf numFmtId="0" fontId="10" fillId="0" borderId="0" xfId="0" applyFont="1" applyBorder="1" applyAlignment="1" applyProtection="1">
      <alignment vertical="center"/>
    </xf>
    <xf numFmtId="0" fontId="10" fillId="0" borderId="15" xfId="0" applyFont="1" applyBorder="1" applyAlignment="1" applyProtection="1">
      <alignment vertical="center"/>
    </xf>
    <xf numFmtId="0" fontId="10" fillId="0" borderId="0" xfId="0" applyFont="1" applyAlignment="1">
      <alignment horizontal="left" vertical="center"/>
    </xf>
    <xf numFmtId="0" fontId="36" fillId="0" borderId="0" xfId="0" applyFont="1" applyAlignment="1">
      <alignment horizontal="left" vertical="center"/>
    </xf>
    <xf numFmtId="0" fontId="37" fillId="0" borderId="22" xfId="0" applyFont="1" applyBorder="1" applyAlignment="1" applyProtection="1">
      <alignment horizontal="center" vertical="center"/>
    </xf>
    <xf numFmtId="49" fontId="37" fillId="0" borderId="22" xfId="0" applyNumberFormat="1" applyFont="1" applyBorder="1" applyAlignment="1" applyProtection="1">
      <alignment horizontal="left" vertical="center" wrapText="1"/>
    </xf>
    <xf numFmtId="0" fontId="37" fillId="0" borderId="22" xfId="0" applyFont="1" applyBorder="1" applyAlignment="1" applyProtection="1">
      <alignment horizontal="left" vertical="center" wrapText="1"/>
    </xf>
    <xf numFmtId="0" fontId="37" fillId="0" borderId="22" xfId="0" applyFont="1" applyBorder="1" applyAlignment="1" applyProtection="1">
      <alignment horizontal="center" vertical="center" wrapText="1"/>
    </xf>
    <xf numFmtId="167" fontId="37" fillId="0" borderId="22" xfId="0" applyNumberFormat="1" applyFont="1" applyBorder="1" applyAlignment="1" applyProtection="1">
      <alignment vertical="center"/>
    </xf>
    <xf numFmtId="4" fontId="37" fillId="2" borderId="22" xfId="0" applyNumberFormat="1" applyFont="1" applyFill="1" applyBorder="1" applyAlignment="1" applyProtection="1">
      <alignment vertical="center"/>
      <protection locked="0"/>
    </xf>
    <xf numFmtId="4" fontId="37" fillId="0" borderId="22" xfId="0" applyNumberFormat="1" applyFont="1" applyBorder="1" applyAlignment="1" applyProtection="1">
      <alignment vertical="center"/>
    </xf>
    <xf numFmtId="0" fontId="38" fillId="0" borderId="3" xfId="0" applyFont="1" applyBorder="1" applyAlignment="1">
      <alignment vertical="center"/>
    </xf>
    <xf numFmtId="0" fontId="37" fillId="2" borderId="14" xfId="0" applyFont="1" applyFill="1" applyBorder="1" applyAlignment="1" applyProtection="1">
      <alignment horizontal="left" vertical="center"/>
      <protection locked="0"/>
    </xf>
    <xf numFmtId="0" fontId="37" fillId="0" borderId="0" xfId="0" applyFont="1" applyBorder="1" applyAlignment="1" applyProtection="1">
      <alignment horizontal="center" vertical="center"/>
    </xf>
    <xf numFmtId="0" fontId="11" fillId="0" borderId="3" xfId="0" applyFont="1" applyBorder="1" applyAlignment="1" applyProtection="1">
      <alignment vertical="center"/>
    </xf>
    <xf numFmtId="0" fontId="11" fillId="0" borderId="0" xfId="0" applyFont="1" applyAlignment="1" applyProtection="1">
      <alignment vertical="center"/>
    </xf>
    <xf numFmtId="0" fontId="11" fillId="0" borderId="0" xfId="0" applyFont="1" applyAlignment="1" applyProtection="1">
      <alignment horizontal="left" vertical="center"/>
    </xf>
    <xf numFmtId="0" fontId="11" fillId="0" borderId="0" xfId="0" applyFont="1" applyAlignment="1" applyProtection="1">
      <alignment horizontal="left" vertical="center" wrapText="1"/>
    </xf>
    <xf numFmtId="167" fontId="11" fillId="0" borderId="0" xfId="0" applyNumberFormat="1" applyFont="1" applyAlignment="1" applyProtection="1">
      <alignment vertical="center"/>
    </xf>
    <xf numFmtId="0" fontId="11" fillId="0" borderId="0" xfId="0" applyFont="1" applyAlignment="1" applyProtection="1">
      <alignment vertical="center"/>
      <protection locked="0"/>
    </xf>
    <xf numFmtId="0" fontId="11" fillId="0" borderId="3" xfId="0" applyFont="1" applyBorder="1" applyAlignment="1">
      <alignment vertical="center"/>
    </xf>
    <xf numFmtId="0" fontId="11" fillId="0" borderId="14" xfId="0" applyFont="1" applyBorder="1" applyAlignment="1" applyProtection="1">
      <alignment vertical="center"/>
    </xf>
    <xf numFmtId="0" fontId="11" fillId="0" borderId="0" xfId="0" applyFont="1" applyBorder="1" applyAlignment="1" applyProtection="1">
      <alignment vertical="center"/>
    </xf>
    <xf numFmtId="0" fontId="11" fillId="0" borderId="15" xfId="0" applyFont="1" applyBorder="1" applyAlignment="1" applyProtection="1">
      <alignment vertical="center"/>
    </xf>
    <xf numFmtId="0" fontId="11" fillId="0" borderId="0" xfId="0" applyFont="1" applyAlignment="1">
      <alignment horizontal="left" vertical="center"/>
    </xf>
    <xf numFmtId="0" fontId="9" fillId="0" borderId="19" xfId="0" applyFont="1" applyBorder="1" applyAlignment="1" applyProtection="1">
      <alignment vertical="center"/>
    </xf>
    <xf numFmtId="0" fontId="9" fillId="0" borderId="20" xfId="0" applyFont="1" applyBorder="1" applyAlignment="1" applyProtection="1">
      <alignment vertical="center"/>
    </xf>
    <xf numFmtId="0" fontId="9" fillId="0" borderId="21" xfId="0" applyFont="1" applyBorder="1" applyAlignment="1" applyProtection="1">
      <alignment vertical="center"/>
    </xf>
    <xf numFmtId="167" fontId="21" fillId="2" borderId="22" xfId="0" applyNumberFormat="1" applyFont="1" applyFill="1" applyBorder="1" applyAlignment="1" applyProtection="1">
      <alignment vertical="center"/>
      <protection locked="0"/>
    </xf>
    <xf numFmtId="0" fontId="22" fillId="2" borderId="19" xfId="0" applyFont="1" applyFill="1" applyBorder="1" applyAlignment="1" applyProtection="1">
      <alignment horizontal="left" vertical="center"/>
      <protection locked="0"/>
    </xf>
    <xf numFmtId="0" fontId="22" fillId="0" borderId="20" xfId="0" applyFont="1" applyBorder="1" applyAlignment="1" applyProtection="1">
      <alignment horizontal="center" vertical="center"/>
    </xf>
    <xf numFmtId="166" fontId="22" fillId="0" borderId="20" xfId="0" applyNumberFormat="1" applyFont="1" applyBorder="1" applyAlignment="1" applyProtection="1">
      <alignment vertical="center"/>
    </xf>
    <xf numFmtId="166" fontId="22" fillId="0" borderId="21" xfId="0" applyNumberFormat="1" applyFont="1" applyBorder="1" applyAlignment="1" applyProtection="1">
      <alignment vertical="center"/>
    </xf>
    <xf numFmtId="0" fontId="35" fillId="0" borderId="0" xfId="0" applyFont="1" applyAlignment="1" applyProtection="1">
      <alignment vertical="top" wrapText="1"/>
    </xf>
    <xf numFmtId="0" fontId="41" fillId="0" borderId="0" xfId="0" applyFont="1"/>
    <xf numFmtId="0" fontId="44" fillId="5" borderId="0" xfId="0" applyFont="1" applyFill="1" applyAlignment="1">
      <alignment vertical="center"/>
    </xf>
    <xf numFmtId="0" fontId="45" fillId="6" borderId="0" xfId="0" applyFont="1" applyFill="1" applyAlignment="1">
      <alignment vertical="center"/>
    </xf>
    <xf numFmtId="0" fontId="44" fillId="6" borderId="0" xfId="0" applyFont="1" applyFill="1" applyAlignment="1">
      <alignment vertical="center"/>
    </xf>
    <xf numFmtId="0" fontId="44" fillId="0" borderId="0" xfId="0" applyFont="1"/>
    <xf numFmtId="0" fontId="0" fillId="0" borderId="0" xfId="0" applyAlignment="1" applyProtection="1">
      <alignment vertical="top"/>
      <protection locked="0"/>
    </xf>
    <xf numFmtId="0" fontId="46" fillId="0" borderId="0" xfId="0" applyFont="1" applyAlignment="1">
      <alignment vertical="top"/>
    </xf>
    <xf numFmtId="0" fontId="41" fillId="0" borderId="0" xfId="0" applyFont="1" applyAlignment="1">
      <alignment vertical="top"/>
    </xf>
    <xf numFmtId="49" fontId="44" fillId="0" borderId="0" xfId="0" applyNumberFormat="1" applyFont="1" applyAlignment="1">
      <alignment vertical="top"/>
    </xf>
    <xf numFmtId="0" fontId="44" fillId="0" borderId="0" xfId="0" applyFont="1" applyAlignment="1">
      <alignment vertical="top" wrapText="1" readingOrder="1"/>
    </xf>
    <xf numFmtId="0" fontId="44" fillId="0" borderId="0" xfId="0" applyFont="1" applyAlignment="1">
      <alignment horizontal="left" vertical="top" wrapText="1"/>
    </xf>
    <xf numFmtId="0" fontId="44" fillId="0" borderId="0" xfId="0" applyFont="1" applyAlignment="1">
      <alignment horizontal="justify" vertical="top" wrapText="1"/>
    </xf>
    <xf numFmtId="49" fontId="41" fillId="0" borderId="0" xfId="0" applyNumberFormat="1" applyFont="1" applyAlignment="1">
      <alignment vertical="top"/>
    </xf>
    <xf numFmtId="164" fontId="1" fillId="0" borderId="0" xfId="0" applyNumberFormat="1" applyFont="1" applyAlignment="1" applyProtection="1">
      <alignment horizontal="left" vertical="center"/>
    </xf>
    <xf numFmtId="0" fontId="1" fillId="0" borderId="0" xfId="0" applyFont="1" applyAlignment="1" applyProtection="1">
      <alignment vertical="center"/>
    </xf>
    <xf numFmtId="4" fontId="18" fillId="0" borderId="0" xfId="0" applyNumberFormat="1" applyFont="1" applyAlignment="1" applyProtection="1">
      <alignment vertical="center"/>
    </xf>
    <xf numFmtId="0" fontId="16" fillId="0" borderId="0" xfId="0" applyFont="1" applyAlignment="1">
      <alignment horizontal="left" vertical="top" wrapText="1"/>
    </xf>
    <xf numFmtId="0" fontId="16" fillId="0" borderId="0" xfId="0" applyFont="1" applyAlignment="1">
      <alignment horizontal="left" vertical="center"/>
    </xf>
    <xf numFmtId="0" fontId="18" fillId="0" borderId="0" xfId="0" applyFont="1" applyAlignment="1">
      <alignment horizontal="left" vertical="center"/>
    </xf>
    <xf numFmtId="4" fontId="17" fillId="0" borderId="5" xfId="0" applyNumberFormat="1" applyFont="1" applyBorder="1" applyAlignment="1" applyProtection="1">
      <alignment vertical="center"/>
    </xf>
    <xf numFmtId="0" fontId="0" fillId="0" borderId="5" xfId="0" applyFont="1" applyBorder="1" applyAlignment="1" applyProtection="1">
      <alignment vertical="center"/>
    </xf>
    <xf numFmtId="0" fontId="1" fillId="0" borderId="0" xfId="0" applyFont="1" applyAlignment="1" applyProtection="1">
      <alignment horizontal="right" vertical="center"/>
    </xf>
    <xf numFmtId="0" fontId="0" fillId="0" borderId="0" xfId="0"/>
    <xf numFmtId="0" fontId="2" fillId="0" borderId="0" xfId="0" applyFont="1" applyAlignment="1" applyProtection="1">
      <alignment horizontal="left" vertical="center"/>
    </xf>
    <xf numFmtId="0" fontId="0" fillId="0" borderId="0" xfId="0" applyProtection="1"/>
    <xf numFmtId="0" fontId="3" fillId="0" borderId="0" xfId="0" applyFont="1" applyAlignment="1" applyProtection="1">
      <alignment horizontal="left" vertical="top" wrapText="1"/>
    </xf>
    <xf numFmtId="49" fontId="2" fillId="2" borderId="0" xfId="0" applyNumberFormat="1" applyFont="1" applyFill="1" applyAlignment="1" applyProtection="1">
      <alignment horizontal="left" vertical="center"/>
      <protection locked="0"/>
    </xf>
    <xf numFmtId="49" fontId="2" fillId="0" borderId="0" xfId="0" applyNumberFormat="1" applyFont="1" applyAlignment="1" applyProtection="1">
      <alignment horizontal="left" vertical="center"/>
    </xf>
    <xf numFmtId="0" fontId="2" fillId="0" borderId="0" xfId="0" applyFont="1" applyAlignment="1" applyProtection="1">
      <alignment horizontal="left" vertical="center" wrapText="1"/>
    </xf>
    <xf numFmtId="0" fontId="3" fillId="0" borderId="0" xfId="0" applyFont="1" applyAlignment="1" applyProtection="1">
      <alignment horizontal="left" vertical="center" wrapText="1"/>
    </xf>
    <xf numFmtId="0" fontId="3" fillId="0" borderId="0" xfId="0" applyFont="1" applyAlignment="1" applyProtection="1">
      <alignment vertical="center"/>
    </xf>
    <xf numFmtId="165" fontId="2" fillId="0" borderId="0" xfId="0" applyNumberFormat="1" applyFont="1" applyAlignment="1" applyProtection="1">
      <alignment horizontal="left" vertical="center"/>
    </xf>
    <xf numFmtId="0" fontId="2" fillId="0" borderId="0" xfId="0" applyFont="1" applyAlignment="1" applyProtection="1">
      <alignment vertical="center" wrapText="1"/>
    </xf>
    <xf numFmtId="0" fontId="2" fillId="0" borderId="0" xfId="0" applyFont="1" applyAlignment="1" applyProtection="1">
      <alignment vertical="center"/>
    </xf>
    <xf numFmtId="0" fontId="4" fillId="3" borderId="7" xfId="0" applyFont="1" applyFill="1" applyBorder="1" applyAlignment="1" applyProtection="1">
      <alignment horizontal="left" vertical="center"/>
    </xf>
    <xf numFmtId="0" fontId="0" fillId="3" borderId="7" xfId="0" applyFont="1" applyFill="1" applyBorder="1" applyAlignment="1" applyProtection="1">
      <alignment vertical="center"/>
    </xf>
    <xf numFmtId="4" fontId="4" fillId="3" borderId="7" xfId="0" applyNumberFormat="1" applyFont="1" applyFill="1" applyBorder="1" applyAlignment="1" applyProtection="1">
      <alignment vertical="center"/>
    </xf>
    <xf numFmtId="0" fontId="0" fillId="3" borderId="8" xfId="0" applyFont="1" applyFill="1" applyBorder="1" applyAlignment="1" applyProtection="1">
      <alignment vertical="center"/>
    </xf>
    <xf numFmtId="4" fontId="8" fillId="0" borderId="0" xfId="0" applyNumberFormat="1" applyFont="1" applyAlignment="1" applyProtection="1">
      <alignment vertical="center"/>
    </xf>
    <xf numFmtId="0" fontId="8" fillId="0" borderId="0" xfId="0" applyFont="1" applyAlignment="1" applyProtection="1">
      <alignment vertical="center"/>
    </xf>
    <xf numFmtId="4" fontId="27" fillId="0" borderId="0" xfId="0" applyNumberFormat="1" applyFont="1" applyAlignment="1" applyProtection="1">
      <alignment horizontal="right" vertical="center"/>
    </xf>
    <xf numFmtId="0" fontId="27" fillId="0" borderId="0" xfId="0" applyFont="1" applyAlignment="1" applyProtection="1">
      <alignment vertical="center"/>
    </xf>
    <xf numFmtId="0" fontId="19" fillId="0" borderId="11" xfId="0" applyFont="1" applyBorder="1" applyAlignment="1">
      <alignment horizontal="center" vertical="center"/>
    </xf>
    <xf numFmtId="0" fontId="19" fillId="0" borderId="12" xfId="0" applyFont="1" applyBorder="1" applyAlignment="1">
      <alignment horizontal="left" vertical="center"/>
    </xf>
    <xf numFmtId="0" fontId="20" fillId="0" borderId="14" xfId="0" applyFont="1" applyBorder="1" applyAlignment="1">
      <alignment horizontal="left" vertical="center"/>
    </xf>
    <xf numFmtId="0" fontId="20" fillId="0" borderId="0" xfId="0" applyFont="1" applyBorder="1" applyAlignment="1">
      <alignment horizontal="left" vertical="center"/>
    </xf>
    <xf numFmtId="0" fontId="20" fillId="0" borderId="14" xfId="0" applyFont="1" applyBorder="1" applyAlignment="1" applyProtection="1">
      <alignment horizontal="left" vertical="center"/>
    </xf>
    <xf numFmtId="0" fontId="20" fillId="0" borderId="0" xfId="0" applyFont="1" applyBorder="1" applyAlignment="1" applyProtection="1">
      <alignment horizontal="left" vertical="center"/>
    </xf>
    <xf numFmtId="4" fontId="27" fillId="0" borderId="0" xfId="0" applyNumberFormat="1" applyFont="1" applyAlignment="1" applyProtection="1">
      <alignment vertical="center"/>
    </xf>
    <xf numFmtId="0" fontId="21" fillId="4" borderId="7" xfId="0" applyFont="1" applyFill="1" applyBorder="1" applyAlignment="1" applyProtection="1">
      <alignment horizontal="center" vertical="center"/>
    </xf>
    <xf numFmtId="0" fontId="21" fillId="4" borderId="7" xfId="0" applyFont="1" applyFill="1" applyBorder="1" applyAlignment="1" applyProtection="1">
      <alignment horizontal="left" vertical="center"/>
    </xf>
    <xf numFmtId="0" fontId="21" fillId="4" borderId="7" xfId="0" applyFont="1" applyFill="1" applyBorder="1" applyAlignment="1" applyProtection="1">
      <alignment horizontal="right" vertical="center"/>
    </xf>
    <xf numFmtId="0" fontId="29" fillId="0" borderId="0" xfId="0" applyFont="1" applyAlignment="1" applyProtection="1">
      <alignment horizontal="left" vertical="center" wrapText="1"/>
    </xf>
    <xf numFmtId="0" fontId="26" fillId="0" borderId="0" xfId="0" applyFont="1" applyAlignment="1" applyProtection="1">
      <alignment horizontal="left" vertical="center" wrapText="1"/>
    </xf>
    <xf numFmtId="4" fontId="23" fillId="0" borderId="0" xfId="0" applyNumberFormat="1" applyFont="1" applyAlignment="1" applyProtection="1">
      <alignment horizontal="right" vertical="center"/>
    </xf>
    <xf numFmtId="4" fontId="23" fillId="0" borderId="0" xfId="0" applyNumberFormat="1" applyFont="1" applyAlignment="1" applyProtection="1">
      <alignment vertical="center"/>
    </xf>
    <xf numFmtId="0" fontId="21" fillId="4" borderId="6" xfId="0" applyFont="1" applyFill="1" applyBorder="1" applyAlignment="1" applyProtection="1">
      <alignment horizontal="center" vertical="center"/>
    </xf>
    <xf numFmtId="0" fontId="44" fillId="0" borderId="0" xfId="0" applyFont="1" applyAlignment="1">
      <alignment vertical="top" wrapText="1"/>
    </xf>
    <xf numFmtId="0" fontId="48" fillId="0" borderId="0" xfId="0" applyFont="1" applyAlignment="1">
      <alignment vertical="top" wrapText="1"/>
    </xf>
    <xf numFmtId="0" fontId="40" fillId="0" borderId="23" xfId="0" applyFont="1" applyBorder="1"/>
    <xf numFmtId="0" fontId="0" fillId="0" borderId="23" xfId="0" applyBorder="1"/>
    <xf numFmtId="0" fontId="41" fillId="0" borderId="0" xfId="0" applyFont="1" applyAlignment="1">
      <alignment horizontal="justify"/>
    </xf>
    <xf numFmtId="0" fontId="42" fillId="5" borderId="0" xfId="0" applyFont="1" applyFill="1" applyAlignment="1">
      <alignment horizontal="justify" vertical="center" wrapText="1"/>
    </xf>
    <xf numFmtId="0" fontId="43" fillId="5" borderId="0" xfId="0" applyFont="1" applyFill="1" applyAlignment="1">
      <alignment vertical="center"/>
    </xf>
    <xf numFmtId="0" fontId="47" fillId="0" borderId="0" xfId="0" applyFont="1" applyAlignment="1">
      <alignment horizontal="left" vertical="top" wrapText="1"/>
    </xf>
    <xf numFmtId="0" fontId="41" fillId="0" borderId="0" xfId="0" applyFont="1" applyAlignment="1">
      <alignment vertical="top" wrapText="1"/>
    </xf>
    <xf numFmtId="49" fontId="44" fillId="0" borderId="0" xfId="0" applyNumberFormat="1" applyFont="1" applyAlignment="1">
      <alignment vertical="top" wrapText="1"/>
    </xf>
    <xf numFmtId="0" fontId="49" fillId="0" borderId="0" xfId="0" applyFont="1" applyAlignment="1">
      <alignment vertical="top" wrapText="1"/>
    </xf>
    <xf numFmtId="0" fontId="0" fillId="0" borderId="0" xfId="0" applyFont="1" applyAlignment="1" applyProtection="1">
      <alignment vertical="center"/>
    </xf>
    <xf numFmtId="0" fontId="1" fillId="0" borderId="0" xfId="0" applyFont="1" applyAlignment="1" applyProtection="1">
      <alignment horizontal="left" vertical="center" wrapText="1"/>
    </xf>
    <xf numFmtId="0" fontId="1" fillId="0" borderId="0" xfId="0" applyFont="1" applyAlignment="1" applyProtection="1">
      <alignment horizontal="left" vertical="center"/>
    </xf>
    <xf numFmtId="0" fontId="1" fillId="0" borderId="0" xfId="0" applyFont="1" applyAlignment="1">
      <alignment horizontal="left" vertical="center" wrapText="1"/>
    </xf>
    <xf numFmtId="0" fontId="1" fillId="0" borderId="0" xfId="0" applyFont="1" applyAlignment="1">
      <alignment horizontal="left" vertical="center"/>
    </xf>
    <xf numFmtId="0" fontId="3" fillId="0" borderId="0" xfId="0" applyFont="1" applyAlignment="1">
      <alignment horizontal="left" vertical="center" wrapText="1"/>
    </xf>
    <xf numFmtId="0" fontId="0" fillId="0" borderId="0" xfId="0" applyFont="1" applyAlignment="1">
      <alignment vertical="center"/>
    </xf>
    <xf numFmtId="0" fontId="2" fillId="2" borderId="0" xfId="0" applyFont="1" applyFill="1" applyAlignment="1" applyProtection="1">
      <alignment horizontal="left" vertical="center"/>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2" borderId="0" xfId="0" applyNumberFormat="1" applyFont="1" applyFill="1" applyAlignment="1" applyProtection="1">
      <alignment horizontal="left" vertical="center"/>
      <protection locked="0"/>
    </xf>
  </cellXfs>
  <cellStyles count="2">
    <cellStyle name="Hypertextový odkaz" xfId="1" builtinId="8"/>
    <cellStyle name="Normální" xfId="0" builtinId="0" customBuiltin="1"/>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_rels/drawing1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pro-rozpocty.cz/software-a-data/kros-4-ocenovani-a-rizeni-stavebni-vyroby/" TargetMode="External"/></Relationships>
</file>

<file path=xl/drawings/drawing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1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2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3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5.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4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6.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5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7.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6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8.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7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9.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8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0.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9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1.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A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2.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B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3.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C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drawings/drawing14.xml><?xml version="1.0" encoding="utf-8"?>
<xdr:wsDr xmlns:xdr="http://schemas.openxmlformats.org/drawingml/2006/spreadsheetDrawing" xmlns:a="http://schemas.openxmlformats.org/drawingml/2006/main">
  <xdr:absoluteAnchor>
    <xdr:pos x="0" y="0"/>
    <xdr:ext cx="285750" cy="285750"/>
    <xdr:pic>
      <xdr:nvPicPr>
        <xdr:cNvPr id="2" name="Picture 1">
          <a:hlinkClick xmlns:r="http://schemas.openxmlformats.org/officeDocument/2006/relationships" r:id="rId1" tooltip="http://www.pro-rozpocty.cz/software-a-data/kros-4-ocenovani-a-rizeni-stavebni-vyroby/"/>
          <a:extLst>
            <a:ext uri="{FF2B5EF4-FFF2-40B4-BE49-F238E27FC236}">
              <a16:creationId xmlns:a16="http://schemas.microsoft.com/office/drawing/2014/main" xmlns="" id="{00000000-0008-0000-0D00-000002000000}"/>
            </a:ext>
          </a:extLst>
        </xdr:cNvPr>
        <xdr:cNvPicPr/>
      </xdr:nvPicPr>
      <xdr:blipFill>
        <a:blip xmlns:r="http://schemas.openxmlformats.org/officeDocument/2006/relationships" r:embed="rId2"/>
        <a:stretch>
          <a:fillRect/>
        </a:stretch>
      </xdr:blipFill>
      <xdr:spPr>
        <a:prstGeom prst="rect">
          <a:avLst/>
        </a:prstGeom>
      </xdr:spPr>
    </xdr:pic>
    <xdr:clientData/>
  </xdr:absolute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M71"/>
  <sheetViews>
    <sheetView showGridLines="0" tabSelected="1" topLeftCell="A18" workbookViewId="0">
      <selection activeCell="BE5" sqref="BE5:BE32"/>
    </sheetView>
  </sheetViews>
  <sheetFormatPr defaultRowHeight="11.25"/>
  <cols>
    <col min="1" max="1" width="8.33203125" customWidth="1"/>
    <col min="2" max="2" width="1.6640625" customWidth="1"/>
    <col min="3" max="3" width="4.1640625" customWidth="1"/>
    <col min="4" max="33" width="2.6640625" customWidth="1"/>
    <col min="34" max="34" width="3.33203125" customWidth="1"/>
    <col min="35" max="35" width="31.6640625" customWidth="1"/>
    <col min="36" max="37" width="2.5" customWidth="1"/>
    <col min="38" max="38" width="8.33203125" customWidth="1"/>
    <col min="39" max="39" width="3.33203125" customWidth="1"/>
    <col min="40" max="40" width="13.33203125" customWidth="1"/>
    <col min="41" max="41" width="7.5" customWidth="1"/>
    <col min="42" max="42" width="4.1640625" customWidth="1"/>
    <col min="43" max="43" width="15.6640625" customWidth="1"/>
    <col min="44" max="44" width="13.6640625" customWidth="1"/>
    <col min="45" max="47" width="25.83203125" hidden="1" customWidth="1"/>
    <col min="48" max="49" width="21.6640625" hidden="1" customWidth="1"/>
    <col min="50" max="51" width="25" hidden="1" customWidth="1"/>
    <col min="52" max="52" width="21.6640625" hidden="1" customWidth="1"/>
    <col min="53" max="53" width="19.1640625" hidden="1" customWidth="1"/>
    <col min="54" max="54" width="25" hidden="1" customWidth="1"/>
    <col min="55" max="55" width="21.6640625" hidden="1" customWidth="1"/>
    <col min="56" max="56" width="19.1640625" hidden="1" customWidth="1"/>
    <col min="57" max="57" width="66.5" customWidth="1"/>
    <col min="71" max="91" width="9.33203125" hidden="1"/>
  </cols>
  <sheetData>
    <row r="1" spans="1:74">
      <c r="A1" s="15" t="s">
        <v>0</v>
      </c>
      <c r="AZ1" s="15" t="s">
        <v>1</v>
      </c>
      <c r="BA1" s="15" t="s">
        <v>2</v>
      </c>
      <c r="BB1" s="15" t="s">
        <v>3</v>
      </c>
      <c r="BT1" s="15" t="s">
        <v>4</v>
      </c>
      <c r="BU1" s="15" t="s">
        <v>4</v>
      </c>
      <c r="BV1" s="15" t="s">
        <v>5</v>
      </c>
    </row>
    <row r="2" spans="1:74" ht="36.950000000000003" customHeight="1">
      <c r="AR2" s="278"/>
      <c r="AS2" s="278"/>
      <c r="AT2" s="278"/>
      <c r="AU2" s="278"/>
      <c r="AV2" s="278"/>
      <c r="AW2" s="278"/>
      <c r="AX2" s="278"/>
      <c r="AY2" s="278"/>
      <c r="AZ2" s="278"/>
      <c r="BA2" s="278"/>
      <c r="BB2" s="278"/>
      <c r="BC2" s="278"/>
      <c r="BD2" s="278"/>
      <c r="BE2" s="278"/>
      <c r="BS2" s="16" t="s">
        <v>6</v>
      </c>
      <c r="BT2" s="16" t="s">
        <v>7</v>
      </c>
    </row>
    <row r="3" spans="1:74" ht="6.95" customHeight="1">
      <c r="B3" s="17"/>
      <c r="C3" s="18"/>
      <c r="D3" s="18"/>
      <c r="E3" s="18"/>
      <c r="F3" s="18"/>
      <c r="G3" s="18"/>
      <c r="H3" s="18"/>
      <c r="I3" s="18"/>
      <c r="J3" s="18"/>
      <c r="K3" s="18"/>
      <c r="L3" s="18"/>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9"/>
      <c r="BS3" s="16" t="s">
        <v>6</v>
      </c>
      <c r="BT3" s="16" t="s">
        <v>8</v>
      </c>
    </row>
    <row r="4" spans="1:74" ht="24.95" customHeight="1">
      <c r="B4" s="20"/>
      <c r="C4" s="21"/>
      <c r="D4" s="22" t="s">
        <v>9</v>
      </c>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19"/>
      <c r="AS4" s="23" t="s">
        <v>10</v>
      </c>
      <c r="BE4" s="24" t="s">
        <v>11</v>
      </c>
      <c r="BS4" s="16" t="s">
        <v>12</v>
      </c>
    </row>
    <row r="5" spans="1:74" ht="12" customHeight="1">
      <c r="B5" s="20"/>
      <c r="C5" s="21"/>
      <c r="D5" s="25" t="s">
        <v>13</v>
      </c>
      <c r="E5" s="21"/>
      <c r="F5" s="21"/>
      <c r="G5" s="21"/>
      <c r="H5" s="21"/>
      <c r="I5" s="21"/>
      <c r="J5" s="21"/>
      <c r="K5" s="279" t="s">
        <v>14</v>
      </c>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1"/>
      <c r="AQ5" s="21"/>
      <c r="AR5" s="19"/>
      <c r="BE5" s="272" t="s">
        <v>15</v>
      </c>
      <c r="BS5" s="16" t="s">
        <v>6</v>
      </c>
    </row>
    <row r="6" spans="1:74" ht="36.950000000000003" customHeight="1">
      <c r="B6" s="20"/>
      <c r="C6" s="21"/>
      <c r="D6" s="27" t="s">
        <v>16</v>
      </c>
      <c r="E6" s="21"/>
      <c r="F6" s="21"/>
      <c r="G6" s="21"/>
      <c r="H6" s="21"/>
      <c r="I6" s="21"/>
      <c r="J6" s="21"/>
      <c r="K6" s="281" t="s">
        <v>17</v>
      </c>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1"/>
      <c r="AQ6" s="21"/>
      <c r="AR6" s="19"/>
      <c r="BE6" s="273"/>
      <c r="BS6" s="16" t="s">
        <v>6</v>
      </c>
    </row>
    <row r="7" spans="1:74" ht="12" customHeight="1">
      <c r="B7" s="20"/>
      <c r="C7" s="21"/>
      <c r="D7" s="28" t="s">
        <v>18</v>
      </c>
      <c r="E7" s="21"/>
      <c r="F7" s="21"/>
      <c r="G7" s="21"/>
      <c r="H7" s="21"/>
      <c r="I7" s="21"/>
      <c r="J7" s="21"/>
      <c r="K7" s="26" t="s">
        <v>19</v>
      </c>
      <c r="L7" s="21"/>
      <c r="M7" s="21"/>
      <c r="N7" s="21"/>
      <c r="O7" s="21"/>
      <c r="P7" s="21"/>
      <c r="Q7" s="21"/>
      <c r="R7" s="21"/>
      <c r="S7" s="21"/>
      <c r="T7" s="21"/>
      <c r="U7" s="21"/>
      <c r="V7" s="21"/>
      <c r="W7" s="21"/>
      <c r="X7" s="21"/>
      <c r="Y7" s="21"/>
      <c r="Z7" s="21"/>
      <c r="AA7" s="21"/>
      <c r="AB7" s="21"/>
      <c r="AC7" s="21"/>
      <c r="AD7" s="21"/>
      <c r="AE7" s="21"/>
      <c r="AF7" s="21"/>
      <c r="AG7" s="21"/>
      <c r="AH7" s="21"/>
      <c r="AI7" s="21"/>
      <c r="AJ7" s="21"/>
      <c r="AK7" s="28" t="s">
        <v>20</v>
      </c>
      <c r="AL7" s="21"/>
      <c r="AM7" s="21"/>
      <c r="AN7" s="26" t="s">
        <v>19</v>
      </c>
      <c r="AO7" s="21"/>
      <c r="AP7" s="21"/>
      <c r="AQ7" s="21"/>
      <c r="AR7" s="19"/>
      <c r="BE7" s="273"/>
      <c r="BS7" s="16" t="s">
        <v>6</v>
      </c>
    </row>
    <row r="8" spans="1:74" ht="12" customHeight="1">
      <c r="B8" s="20"/>
      <c r="C8" s="21"/>
      <c r="D8" s="28" t="s">
        <v>21</v>
      </c>
      <c r="E8" s="21"/>
      <c r="F8" s="21"/>
      <c r="G8" s="21"/>
      <c r="H8" s="21"/>
      <c r="I8" s="21"/>
      <c r="J8" s="21"/>
      <c r="K8" s="26" t="s">
        <v>22</v>
      </c>
      <c r="L8" s="21"/>
      <c r="M8" s="21"/>
      <c r="N8" s="21"/>
      <c r="O8" s="21"/>
      <c r="P8" s="21"/>
      <c r="Q8" s="21"/>
      <c r="R8" s="21"/>
      <c r="S8" s="21"/>
      <c r="T8" s="21"/>
      <c r="U8" s="21"/>
      <c r="V8" s="21"/>
      <c r="W8" s="21"/>
      <c r="X8" s="21"/>
      <c r="Y8" s="21"/>
      <c r="Z8" s="21"/>
      <c r="AA8" s="21"/>
      <c r="AB8" s="21"/>
      <c r="AC8" s="21"/>
      <c r="AD8" s="21"/>
      <c r="AE8" s="21"/>
      <c r="AF8" s="21"/>
      <c r="AG8" s="21"/>
      <c r="AH8" s="21"/>
      <c r="AI8" s="21"/>
      <c r="AJ8" s="21"/>
      <c r="AK8" s="28" t="s">
        <v>23</v>
      </c>
      <c r="AL8" s="21"/>
      <c r="AM8" s="21"/>
      <c r="AN8" s="334">
        <v>43676</v>
      </c>
      <c r="AO8" s="21"/>
      <c r="AP8" s="21"/>
      <c r="AQ8" s="21"/>
      <c r="AR8" s="19"/>
      <c r="BE8" s="273"/>
      <c r="BS8" s="16" t="s">
        <v>6</v>
      </c>
    </row>
    <row r="9" spans="1:74" ht="14.45" customHeight="1">
      <c r="B9" s="20"/>
      <c r="C9" s="21"/>
      <c r="D9" s="21"/>
      <c r="E9" s="21"/>
      <c r="F9" s="21"/>
      <c r="G9" s="21"/>
      <c r="H9" s="21"/>
      <c r="I9" s="21"/>
      <c r="J9" s="21"/>
      <c r="K9" s="21"/>
      <c r="L9" s="21"/>
      <c r="M9" s="21"/>
      <c r="N9" s="21"/>
      <c r="O9" s="21"/>
      <c r="P9" s="21"/>
      <c r="Q9" s="21"/>
      <c r="R9" s="21"/>
      <c r="S9" s="21"/>
      <c r="T9" s="21"/>
      <c r="U9" s="21"/>
      <c r="V9" s="21"/>
      <c r="W9" s="21"/>
      <c r="X9" s="21"/>
      <c r="Y9" s="21"/>
      <c r="Z9" s="21"/>
      <c r="AA9" s="21"/>
      <c r="AB9" s="21"/>
      <c r="AC9" s="21"/>
      <c r="AD9" s="21"/>
      <c r="AE9" s="21"/>
      <c r="AF9" s="21"/>
      <c r="AG9" s="21"/>
      <c r="AH9" s="21"/>
      <c r="AI9" s="21"/>
      <c r="AJ9" s="21"/>
      <c r="AK9" s="21"/>
      <c r="AL9" s="21"/>
      <c r="AM9" s="21"/>
      <c r="AN9" s="21"/>
      <c r="AO9" s="21"/>
      <c r="AP9" s="21"/>
      <c r="AQ9" s="21"/>
      <c r="AR9" s="19"/>
      <c r="BE9" s="273"/>
      <c r="BS9" s="16" t="s">
        <v>6</v>
      </c>
    </row>
    <row r="10" spans="1:74" ht="12" customHeight="1">
      <c r="B10" s="20"/>
      <c r="C10" s="21"/>
      <c r="D10" s="28" t="s">
        <v>24</v>
      </c>
      <c r="E10" s="21"/>
      <c r="F10" s="21"/>
      <c r="G10" s="21"/>
      <c r="H10" s="21"/>
      <c r="I10" s="21"/>
      <c r="J10" s="21"/>
      <c r="K10" s="21"/>
      <c r="L10" s="21"/>
      <c r="M10" s="21"/>
      <c r="N10" s="21"/>
      <c r="O10" s="21"/>
      <c r="P10" s="21"/>
      <c r="Q10" s="21"/>
      <c r="R10" s="21"/>
      <c r="S10" s="21"/>
      <c r="T10" s="21"/>
      <c r="U10" s="21"/>
      <c r="V10" s="21"/>
      <c r="W10" s="21"/>
      <c r="X10" s="21"/>
      <c r="Y10" s="21"/>
      <c r="Z10" s="21"/>
      <c r="AA10" s="21"/>
      <c r="AB10" s="21"/>
      <c r="AC10" s="21"/>
      <c r="AD10" s="21"/>
      <c r="AE10" s="21"/>
      <c r="AF10" s="21"/>
      <c r="AG10" s="21"/>
      <c r="AH10" s="21"/>
      <c r="AI10" s="21"/>
      <c r="AJ10" s="21"/>
      <c r="AK10" s="28" t="s">
        <v>25</v>
      </c>
      <c r="AL10" s="21"/>
      <c r="AM10" s="21"/>
      <c r="AN10" s="26" t="s">
        <v>26</v>
      </c>
      <c r="AO10" s="21"/>
      <c r="AP10" s="21"/>
      <c r="AQ10" s="21"/>
      <c r="AR10" s="19"/>
      <c r="BE10" s="273"/>
      <c r="BS10" s="16" t="s">
        <v>6</v>
      </c>
    </row>
    <row r="11" spans="1:74" ht="18.399999999999999" customHeight="1">
      <c r="B11" s="20"/>
      <c r="C11" s="21"/>
      <c r="D11" s="21"/>
      <c r="E11" s="26" t="s">
        <v>27</v>
      </c>
      <c r="F11" s="21"/>
      <c r="G11" s="21"/>
      <c r="H11" s="21"/>
      <c r="I11" s="21"/>
      <c r="J11" s="21"/>
      <c r="K11" s="21"/>
      <c r="L11" s="21"/>
      <c r="M11" s="21"/>
      <c r="N11" s="21"/>
      <c r="O11" s="21"/>
      <c r="P11" s="21"/>
      <c r="Q11" s="21"/>
      <c r="R11" s="21"/>
      <c r="S11" s="21"/>
      <c r="T11" s="21"/>
      <c r="U11" s="21"/>
      <c r="V11" s="21"/>
      <c r="W11" s="21"/>
      <c r="X11" s="21"/>
      <c r="Y11" s="21"/>
      <c r="Z11" s="21"/>
      <c r="AA11" s="21"/>
      <c r="AB11" s="21"/>
      <c r="AC11" s="21"/>
      <c r="AD11" s="21"/>
      <c r="AE11" s="21"/>
      <c r="AF11" s="21"/>
      <c r="AG11" s="21"/>
      <c r="AH11" s="21"/>
      <c r="AI11" s="21"/>
      <c r="AJ11" s="21"/>
      <c r="AK11" s="28" t="s">
        <v>28</v>
      </c>
      <c r="AL11" s="21"/>
      <c r="AM11" s="21"/>
      <c r="AN11" s="26" t="s">
        <v>29</v>
      </c>
      <c r="AO11" s="21"/>
      <c r="AP11" s="21"/>
      <c r="AQ11" s="21"/>
      <c r="AR11" s="19"/>
      <c r="BE11" s="273"/>
      <c r="BS11" s="16" t="s">
        <v>6</v>
      </c>
    </row>
    <row r="12" spans="1:74" ht="6.95" customHeight="1">
      <c r="B12" s="20"/>
      <c r="C12" s="21"/>
      <c r="D12" s="21"/>
      <c r="E12" s="21"/>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19"/>
      <c r="BE12" s="273"/>
      <c r="BS12" s="16" t="s">
        <v>6</v>
      </c>
    </row>
    <row r="13" spans="1:74" ht="12" customHeight="1">
      <c r="B13" s="20"/>
      <c r="C13" s="21"/>
      <c r="D13" s="28" t="s">
        <v>30</v>
      </c>
      <c r="E13" s="21"/>
      <c r="F13" s="21"/>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8" t="s">
        <v>25</v>
      </c>
      <c r="AL13" s="21"/>
      <c r="AM13" s="21"/>
      <c r="AN13" s="30" t="s">
        <v>31</v>
      </c>
      <c r="AO13" s="21"/>
      <c r="AP13" s="21"/>
      <c r="AQ13" s="21"/>
      <c r="AR13" s="19"/>
      <c r="BE13" s="273"/>
      <c r="BS13" s="16" t="s">
        <v>6</v>
      </c>
    </row>
    <row r="14" spans="1:74" ht="12.75">
      <c r="B14" s="20"/>
      <c r="C14" s="21"/>
      <c r="D14" s="21"/>
      <c r="E14" s="282" t="s">
        <v>31</v>
      </c>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 t="s">
        <v>28</v>
      </c>
      <c r="AL14" s="21"/>
      <c r="AM14" s="21"/>
      <c r="AN14" s="30" t="s">
        <v>31</v>
      </c>
      <c r="AO14" s="21"/>
      <c r="AP14" s="21"/>
      <c r="AQ14" s="21"/>
      <c r="AR14" s="19"/>
      <c r="BE14" s="273"/>
      <c r="BS14" s="16" t="s">
        <v>6</v>
      </c>
    </row>
    <row r="15" spans="1:74" ht="6.95" customHeight="1">
      <c r="B15" s="20"/>
      <c r="C15" s="21"/>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19"/>
      <c r="BE15" s="273"/>
      <c r="BS15" s="16" t="s">
        <v>4</v>
      </c>
    </row>
    <row r="16" spans="1:74" ht="12" customHeight="1">
      <c r="B16" s="20"/>
      <c r="C16" s="21"/>
      <c r="D16" s="28" t="s">
        <v>32</v>
      </c>
      <c r="E16" s="21"/>
      <c r="F16" s="21"/>
      <c r="G16" s="21"/>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8" t="s">
        <v>25</v>
      </c>
      <c r="AL16" s="21"/>
      <c r="AM16" s="21"/>
      <c r="AN16" s="26" t="s">
        <v>33</v>
      </c>
      <c r="AO16" s="21"/>
      <c r="AP16" s="21"/>
      <c r="AQ16" s="21"/>
      <c r="AR16" s="19"/>
      <c r="BE16" s="273"/>
      <c r="BS16" s="16" t="s">
        <v>4</v>
      </c>
    </row>
    <row r="17" spans="2:71" ht="18.399999999999999" customHeight="1">
      <c r="B17" s="20"/>
      <c r="C17" s="21"/>
      <c r="D17" s="21"/>
      <c r="E17" s="26" t="s">
        <v>34</v>
      </c>
      <c r="F17" s="21"/>
      <c r="G17" s="21"/>
      <c r="H17" s="21"/>
      <c r="I17" s="21"/>
      <c r="J17" s="21"/>
      <c r="K17" s="21"/>
      <c r="L17" s="21"/>
      <c r="M17" s="21"/>
      <c r="N17" s="21"/>
      <c r="O17" s="21"/>
      <c r="P17" s="21"/>
      <c r="Q17" s="21"/>
      <c r="R17" s="21"/>
      <c r="S17" s="21"/>
      <c r="T17" s="21"/>
      <c r="U17" s="21"/>
      <c r="V17" s="21"/>
      <c r="W17" s="21"/>
      <c r="X17" s="21"/>
      <c r="Y17" s="21"/>
      <c r="Z17" s="21"/>
      <c r="AA17" s="21"/>
      <c r="AB17" s="21"/>
      <c r="AC17" s="21"/>
      <c r="AD17" s="21"/>
      <c r="AE17" s="21"/>
      <c r="AF17" s="21"/>
      <c r="AG17" s="21"/>
      <c r="AH17" s="21"/>
      <c r="AI17" s="21"/>
      <c r="AJ17" s="21"/>
      <c r="AK17" s="28" t="s">
        <v>28</v>
      </c>
      <c r="AL17" s="21"/>
      <c r="AM17" s="21"/>
      <c r="AN17" s="26" t="s">
        <v>19</v>
      </c>
      <c r="AO17" s="21"/>
      <c r="AP17" s="21"/>
      <c r="AQ17" s="21"/>
      <c r="AR17" s="19"/>
      <c r="BE17" s="273"/>
      <c r="BS17" s="16" t="s">
        <v>35</v>
      </c>
    </row>
    <row r="18" spans="2:71" ht="6.95" customHeight="1">
      <c r="B18" s="20"/>
      <c r="C18" s="21"/>
      <c r="D18" s="21"/>
      <c r="E18" s="21"/>
      <c r="F18" s="21"/>
      <c r="G18" s="21"/>
      <c r="H18" s="21"/>
      <c r="I18" s="21"/>
      <c r="J18" s="21"/>
      <c r="K18" s="21"/>
      <c r="L18" s="21"/>
      <c r="M18" s="21"/>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19"/>
      <c r="BE18" s="273"/>
      <c r="BS18" s="16" t="s">
        <v>6</v>
      </c>
    </row>
    <row r="19" spans="2:71" ht="12" customHeight="1">
      <c r="B19" s="20"/>
      <c r="C19" s="21"/>
      <c r="D19" s="28" t="s">
        <v>36</v>
      </c>
      <c r="E19" s="21"/>
      <c r="F19" s="21"/>
      <c r="G19" s="21"/>
      <c r="H19" s="21"/>
      <c r="I19" s="21"/>
      <c r="J19" s="21"/>
      <c r="K19" s="21"/>
      <c r="L19" s="21"/>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8" t="s">
        <v>25</v>
      </c>
      <c r="AL19" s="21"/>
      <c r="AM19" s="21"/>
      <c r="AN19" s="26" t="s">
        <v>37</v>
      </c>
      <c r="AO19" s="21"/>
      <c r="AP19" s="21"/>
      <c r="AQ19" s="21"/>
      <c r="AR19" s="19"/>
      <c r="BE19" s="273"/>
      <c r="BS19" s="16" t="s">
        <v>6</v>
      </c>
    </row>
    <row r="20" spans="2:71" ht="18.399999999999999" customHeight="1">
      <c r="B20" s="20"/>
      <c r="C20" s="21"/>
      <c r="D20" s="21"/>
      <c r="E20" s="26" t="s">
        <v>38</v>
      </c>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8" t="s">
        <v>28</v>
      </c>
      <c r="AL20" s="21"/>
      <c r="AM20" s="21"/>
      <c r="AN20" s="26" t="s">
        <v>39</v>
      </c>
      <c r="AO20" s="21"/>
      <c r="AP20" s="21"/>
      <c r="AQ20" s="21"/>
      <c r="AR20" s="19"/>
      <c r="BE20" s="273"/>
      <c r="BS20" s="16" t="s">
        <v>4</v>
      </c>
    </row>
    <row r="21" spans="2:71" ht="6.95" customHeight="1">
      <c r="B21" s="20"/>
      <c r="C21" s="21"/>
      <c r="D21" s="21"/>
      <c r="E21" s="21"/>
      <c r="F21" s="21"/>
      <c r="G21" s="21"/>
      <c r="H21" s="21"/>
      <c r="I21" s="21"/>
      <c r="J21" s="21"/>
      <c r="K21" s="21"/>
      <c r="L21" s="21"/>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19"/>
      <c r="BE21" s="273"/>
    </row>
    <row r="22" spans="2:71" ht="12" customHeight="1">
      <c r="B22" s="20"/>
      <c r="C22" s="21"/>
      <c r="D22" s="28" t="s">
        <v>40</v>
      </c>
      <c r="E22" s="21"/>
      <c r="F22" s="21"/>
      <c r="G22" s="21"/>
      <c r="H22" s="21"/>
      <c r="I22" s="21"/>
      <c r="J22" s="21"/>
      <c r="K22" s="21"/>
      <c r="L22" s="21"/>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19"/>
      <c r="BE22" s="273"/>
    </row>
    <row r="23" spans="2:71" ht="76.5" customHeight="1">
      <c r="B23" s="20"/>
      <c r="C23" s="21"/>
      <c r="D23" s="21"/>
      <c r="E23" s="284" t="s">
        <v>41</v>
      </c>
      <c r="F23" s="284"/>
      <c r="G23" s="284"/>
      <c r="H23" s="284"/>
      <c r="I23" s="284"/>
      <c r="J23" s="284"/>
      <c r="K23" s="284"/>
      <c r="L23" s="284"/>
      <c r="M23" s="284"/>
      <c r="N23" s="284"/>
      <c r="O23" s="284"/>
      <c r="P23" s="284"/>
      <c r="Q23" s="284"/>
      <c r="R23" s="284"/>
      <c r="S23" s="284"/>
      <c r="T23" s="284"/>
      <c r="U23" s="284"/>
      <c r="V23" s="284"/>
      <c r="W23" s="284"/>
      <c r="X23" s="284"/>
      <c r="Y23" s="284"/>
      <c r="Z23" s="284"/>
      <c r="AA23" s="284"/>
      <c r="AB23" s="284"/>
      <c r="AC23" s="284"/>
      <c r="AD23" s="284"/>
      <c r="AE23" s="284"/>
      <c r="AF23" s="284"/>
      <c r="AG23" s="284"/>
      <c r="AH23" s="284"/>
      <c r="AI23" s="284"/>
      <c r="AJ23" s="284"/>
      <c r="AK23" s="284"/>
      <c r="AL23" s="284"/>
      <c r="AM23" s="284"/>
      <c r="AN23" s="284"/>
      <c r="AO23" s="21"/>
      <c r="AP23" s="21"/>
      <c r="AQ23" s="21"/>
      <c r="AR23" s="19"/>
      <c r="BE23" s="273"/>
    </row>
    <row r="24" spans="2:71" ht="6.95" customHeight="1">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19"/>
      <c r="BE24" s="273"/>
    </row>
    <row r="25" spans="2:71" ht="6.95" customHeight="1">
      <c r="B25" s="20"/>
      <c r="C25" s="21"/>
      <c r="D25" s="32"/>
      <c r="E25" s="32"/>
      <c r="F25" s="32"/>
      <c r="G25" s="32"/>
      <c r="H25" s="32"/>
      <c r="I25" s="32"/>
      <c r="J25" s="32"/>
      <c r="K25" s="32"/>
      <c r="L25" s="32"/>
      <c r="M25" s="32"/>
      <c r="N25" s="32"/>
      <c r="O25" s="32"/>
      <c r="P25" s="32"/>
      <c r="Q25" s="32"/>
      <c r="R25" s="32"/>
      <c r="S25" s="32"/>
      <c r="T25" s="32"/>
      <c r="U25" s="32"/>
      <c r="V25" s="32"/>
      <c r="W25" s="32"/>
      <c r="X25" s="32"/>
      <c r="Y25" s="32"/>
      <c r="Z25" s="32"/>
      <c r="AA25" s="32"/>
      <c r="AB25" s="32"/>
      <c r="AC25" s="32"/>
      <c r="AD25" s="32"/>
      <c r="AE25" s="32"/>
      <c r="AF25" s="32"/>
      <c r="AG25" s="32"/>
      <c r="AH25" s="32"/>
      <c r="AI25" s="32"/>
      <c r="AJ25" s="32"/>
      <c r="AK25" s="32"/>
      <c r="AL25" s="32"/>
      <c r="AM25" s="32"/>
      <c r="AN25" s="32"/>
      <c r="AO25" s="32"/>
      <c r="AP25" s="21"/>
      <c r="AQ25" s="21"/>
      <c r="AR25" s="19"/>
      <c r="BE25" s="273"/>
    </row>
    <row r="26" spans="2:71" s="1" customFormat="1" ht="25.9" customHeight="1">
      <c r="B26" s="33"/>
      <c r="C26" s="34"/>
      <c r="D26" s="35" t="s">
        <v>42</v>
      </c>
      <c r="E26" s="36"/>
      <c r="F26" s="36"/>
      <c r="G26" s="36"/>
      <c r="H26" s="36"/>
      <c r="I26" s="36"/>
      <c r="J26" s="36"/>
      <c r="K26" s="36"/>
      <c r="L26" s="36"/>
      <c r="M26" s="36"/>
      <c r="N26" s="36"/>
      <c r="O26" s="36"/>
      <c r="P26" s="36"/>
      <c r="Q26" s="36"/>
      <c r="R26" s="36"/>
      <c r="S26" s="36"/>
      <c r="T26" s="36"/>
      <c r="U26" s="36"/>
      <c r="V26" s="36"/>
      <c r="W26" s="36"/>
      <c r="X26" s="36"/>
      <c r="Y26" s="36"/>
      <c r="Z26" s="36"/>
      <c r="AA26" s="36"/>
      <c r="AB26" s="36"/>
      <c r="AC26" s="36"/>
      <c r="AD26" s="36"/>
      <c r="AE26" s="36"/>
      <c r="AF26" s="36"/>
      <c r="AG26" s="36"/>
      <c r="AH26" s="36"/>
      <c r="AI26" s="36"/>
      <c r="AJ26" s="36"/>
      <c r="AK26" s="275">
        <f>ROUND(AG54,2)</f>
        <v>0</v>
      </c>
      <c r="AL26" s="276"/>
      <c r="AM26" s="276"/>
      <c r="AN26" s="276"/>
      <c r="AO26" s="276"/>
      <c r="AP26" s="34"/>
      <c r="AQ26" s="34"/>
      <c r="AR26" s="37"/>
      <c r="BE26" s="273"/>
    </row>
    <row r="27" spans="2:71" s="1" customFormat="1" ht="6.95" customHeight="1">
      <c r="B27" s="33"/>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7"/>
      <c r="BE27" s="273"/>
    </row>
    <row r="28" spans="2:71" s="1" customFormat="1" ht="12.75">
      <c r="B28" s="33"/>
      <c r="C28" s="34"/>
      <c r="D28" s="34"/>
      <c r="E28" s="34"/>
      <c r="F28" s="34"/>
      <c r="G28" s="34"/>
      <c r="H28" s="34"/>
      <c r="I28" s="34"/>
      <c r="J28" s="34"/>
      <c r="K28" s="34"/>
      <c r="L28" s="277" t="s">
        <v>43</v>
      </c>
      <c r="M28" s="277"/>
      <c r="N28" s="277"/>
      <c r="O28" s="277"/>
      <c r="P28" s="277"/>
      <c r="Q28" s="34"/>
      <c r="R28" s="34"/>
      <c r="S28" s="34"/>
      <c r="T28" s="34"/>
      <c r="U28" s="34"/>
      <c r="V28" s="34"/>
      <c r="W28" s="277" t="s">
        <v>44</v>
      </c>
      <c r="X28" s="277"/>
      <c r="Y28" s="277"/>
      <c r="Z28" s="277"/>
      <c r="AA28" s="277"/>
      <c r="AB28" s="277"/>
      <c r="AC28" s="277"/>
      <c r="AD28" s="277"/>
      <c r="AE28" s="277"/>
      <c r="AF28" s="34"/>
      <c r="AG28" s="34"/>
      <c r="AH28" s="34"/>
      <c r="AI28" s="34"/>
      <c r="AJ28" s="34"/>
      <c r="AK28" s="277" t="s">
        <v>45</v>
      </c>
      <c r="AL28" s="277"/>
      <c r="AM28" s="277"/>
      <c r="AN28" s="277"/>
      <c r="AO28" s="277"/>
      <c r="AP28" s="34"/>
      <c r="AQ28" s="34"/>
      <c r="AR28" s="37"/>
      <c r="BE28" s="273"/>
    </row>
    <row r="29" spans="2:71" s="2" customFormat="1" ht="14.45" customHeight="1">
      <c r="B29" s="38"/>
      <c r="C29" s="39"/>
      <c r="D29" s="28" t="s">
        <v>46</v>
      </c>
      <c r="E29" s="39"/>
      <c r="F29" s="28" t="s">
        <v>47</v>
      </c>
      <c r="G29" s="39"/>
      <c r="H29" s="39"/>
      <c r="I29" s="39"/>
      <c r="J29" s="39"/>
      <c r="K29" s="39"/>
      <c r="L29" s="269">
        <v>0.21</v>
      </c>
      <c r="M29" s="270"/>
      <c r="N29" s="270"/>
      <c r="O29" s="270"/>
      <c r="P29" s="270"/>
      <c r="Q29" s="39"/>
      <c r="R29" s="39"/>
      <c r="S29" s="39"/>
      <c r="T29" s="39"/>
      <c r="U29" s="39"/>
      <c r="V29" s="39"/>
      <c r="W29" s="271">
        <f>ROUND(AZ54, 2)</f>
        <v>0</v>
      </c>
      <c r="X29" s="270"/>
      <c r="Y29" s="270"/>
      <c r="Z29" s="270"/>
      <c r="AA29" s="270"/>
      <c r="AB29" s="270"/>
      <c r="AC29" s="270"/>
      <c r="AD29" s="270"/>
      <c r="AE29" s="270"/>
      <c r="AF29" s="39"/>
      <c r="AG29" s="39"/>
      <c r="AH29" s="39"/>
      <c r="AI29" s="39"/>
      <c r="AJ29" s="39"/>
      <c r="AK29" s="271">
        <f>ROUND(AV54, 2)</f>
        <v>0</v>
      </c>
      <c r="AL29" s="270"/>
      <c r="AM29" s="270"/>
      <c r="AN29" s="270"/>
      <c r="AO29" s="270"/>
      <c r="AP29" s="39"/>
      <c r="AQ29" s="39"/>
      <c r="AR29" s="40"/>
      <c r="BE29" s="274"/>
    </row>
    <row r="30" spans="2:71" s="2" customFormat="1" ht="14.45" customHeight="1">
      <c r="B30" s="38"/>
      <c r="C30" s="39"/>
      <c r="D30" s="39"/>
      <c r="E30" s="39"/>
      <c r="F30" s="28" t="s">
        <v>48</v>
      </c>
      <c r="G30" s="39"/>
      <c r="H30" s="39"/>
      <c r="I30" s="39"/>
      <c r="J30" s="39"/>
      <c r="K30" s="39"/>
      <c r="L30" s="269">
        <v>0.15</v>
      </c>
      <c r="M30" s="270"/>
      <c r="N30" s="270"/>
      <c r="O30" s="270"/>
      <c r="P30" s="270"/>
      <c r="Q30" s="39"/>
      <c r="R30" s="39"/>
      <c r="S30" s="39"/>
      <c r="T30" s="39"/>
      <c r="U30" s="39"/>
      <c r="V30" s="39"/>
      <c r="W30" s="271">
        <f>ROUND(BA54, 2)</f>
        <v>0</v>
      </c>
      <c r="X30" s="270"/>
      <c r="Y30" s="270"/>
      <c r="Z30" s="270"/>
      <c r="AA30" s="270"/>
      <c r="AB30" s="270"/>
      <c r="AC30" s="270"/>
      <c r="AD30" s="270"/>
      <c r="AE30" s="270"/>
      <c r="AF30" s="39"/>
      <c r="AG30" s="39"/>
      <c r="AH30" s="39"/>
      <c r="AI30" s="39"/>
      <c r="AJ30" s="39"/>
      <c r="AK30" s="271">
        <f>ROUND(AW54, 2)</f>
        <v>0</v>
      </c>
      <c r="AL30" s="270"/>
      <c r="AM30" s="270"/>
      <c r="AN30" s="270"/>
      <c r="AO30" s="270"/>
      <c r="AP30" s="39"/>
      <c r="AQ30" s="39"/>
      <c r="AR30" s="40"/>
      <c r="BE30" s="274"/>
    </row>
    <row r="31" spans="2:71" s="2" customFormat="1" ht="14.45" hidden="1" customHeight="1">
      <c r="B31" s="38"/>
      <c r="C31" s="39"/>
      <c r="D31" s="39"/>
      <c r="E31" s="39"/>
      <c r="F31" s="28" t="s">
        <v>49</v>
      </c>
      <c r="G31" s="39"/>
      <c r="H31" s="39"/>
      <c r="I31" s="39"/>
      <c r="J31" s="39"/>
      <c r="K31" s="39"/>
      <c r="L31" s="269">
        <v>0.21</v>
      </c>
      <c r="M31" s="270"/>
      <c r="N31" s="270"/>
      <c r="O31" s="270"/>
      <c r="P31" s="270"/>
      <c r="Q31" s="39"/>
      <c r="R31" s="39"/>
      <c r="S31" s="39"/>
      <c r="T31" s="39"/>
      <c r="U31" s="39"/>
      <c r="V31" s="39"/>
      <c r="W31" s="271">
        <f>ROUND(BB54, 2)</f>
        <v>0</v>
      </c>
      <c r="X31" s="270"/>
      <c r="Y31" s="270"/>
      <c r="Z31" s="270"/>
      <c r="AA31" s="270"/>
      <c r="AB31" s="270"/>
      <c r="AC31" s="270"/>
      <c r="AD31" s="270"/>
      <c r="AE31" s="270"/>
      <c r="AF31" s="39"/>
      <c r="AG31" s="39"/>
      <c r="AH31" s="39"/>
      <c r="AI31" s="39"/>
      <c r="AJ31" s="39"/>
      <c r="AK31" s="271">
        <v>0</v>
      </c>
      <c r="AL31" s="270"/>
      <c r="AM31" s="270"/>
      <c r="AN31" s="270"/>
      <c r="AO31" s="270"/>
      <c r="AP31" s="39"/>
      <c r="AQ31" s="39"/>
      <c r="AR31" s="40"/>
      <c r="BE31" s="274"/>
    </row>
    <row r="32" spans="2:71" s="2" customFormat="1" ht="14.45" hidden="1" customHeight="1">
      <c r="B32" s="38"/>
      <c r="C32" s="39"/>
      <c r="D32" s="39"/>
      <c r="E32" s="39"/>
      <c r="F32" s="28" t="s">
        <v>50</v>
      </c>
      <c r="G32" s="39"/>
      <c r="H32" s="39"/>
      <c r="I32" s="39"/>
      <c r="J32" s="39"/>
      <c r="K32" s="39"/>
      <c r="L32" s="269">
        <v>0.15</v>
      </c>
      <c r="M32" s="270"/>
      <c r="N32" s="270"/>
      <c r="O32" s="270"/>
      <c r="P32" s="270"/>
      <c r="Q32" s="39"/>
      <c r="R32" s="39"/>
      <c r="S32" s="39"/>
      <c r="T32" s="39"/>
      <c r="U32" s="39"/>
      <c r="V32" s="39"/>
      <c r="W32" s="271">
        <f>ROUND(BC54, 2)</f>
        <v>0</v>
      </c>
      <c r="X32" s="270"/>
      <c r="Y32" s="270"/>
      <c r="Z32" s="270"/>
      <c r="AA32" s="270"/>
      <c r="AB32" s="270"/>
      <c r="AC32" s="270"/>
      <c r="AD32" s="270"/>
      <c r="AE32" s="270"/>
      <c r="AF32" s="39"/>
      <c r="AG32" s="39"/>
      <c r="AH32" s="39"/>
      <c r="AI32" s="39"/>
      <c r="AJ32" s="39"/>
      <c r="AK32" s="271">
        <v>0</v>
      </c>
      <c r="AL32" s="270"/>
      <c r="AM32" s="270"/>
      <c r="AN32" s="270"/>
      <c r="AO32" s="270"/>
      <c r="AP32" s="39"/>
      <c r="AQ32" s="39"/>
      <c r="AR32" s="40"/>
      <c r="BE32" s="274"/>
    </row>
    <row r="33" spans="2:44" s="2" customFormat="1" ht="14.45" hidden="1" customHeight="1">
      <c r="B33" s="38"/>
      <c r="C33" s="39"/>
      <c r="D33" s="39"/>
      <c r="E33" s="39"/>
      <c r="F33" s="28" t="s">
        <v>51</v>
      </c>
      <c r="G33" s="39"/>
      <c r="H33" s="39"/>
      <c r="I33" s="39"/>
      <c r="J33" s="39"/>
      <c r="K33" s="39"/>
      <c r="L33" s="269">
        <v>0</v>
      </c>
      <c r="M33" s="270"/>
      <c r="N33" s="270"/>
      <c r="O33" s="270"/>
      <c r="P33" s="270"/>
      <c r="Q33" s="39"/>
      <c r="R33" s="39"/>
      <c r="S33" s="39"/>
      <c r="T33" s="39"/>
      <c r="U33" s="39"/>
      <c r="V33" s="39"/>
      <c r="W33" s="271">
        <f>ROUND(BD54, 2)</f>
        <v>0</v>
      </c>
      <c r="X33" s="270"/>
      <c r="Y33" s="270"/>
      <c r="Z33" s="270"/>
      <c r="AA33" s="270"/>
      <c r="AB33" s="270"/>
      <c r="AC33" s="270"/>
      <c r="AD33" s="270"/>
      <c r="AE33" s="270"/>
      <c r="AF33" s="39"/>
      <c r="AG33" s="39"/>
      <c r="AH33" s="39"/>
      <c r="AI33" s="39"/>
      <c r="AJ33" s="39"/>
      <c r="AK33" s="271">
        <v>0</v>
      </c>
      <c r="AL33" s="270"/>
      <c r="AM33" s="270"/>
      <c r="AN33" s="270"/>
      <c r="AO33" s="270"/>
      <c r="AP33" s="39"/>
      <c r="AQ33" s="39"/>
      <c r="AR33" s="40"/>
    </row>
    <row r="34" spans="2:44" s="1" customFormat="1" ht="6.95" customHeight="1">
      <c r="B34" s="33"/>
      <c r="C34" s="34"/>
      <c r="D34" s="34"/>
      <c r="E34" s="34"/>
      <c r="F34" s="34"/>
      <c r="G34" s="34"/>
      <c r="H34" s="34"/>
      <c r="I34" s="34"/>
      <c r="J34" s="34"/>
      <c r="K34" s="34"/>
      <c r="L34" s="34"/>
      <c r="M34" s="34"/>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7"/>
    </row>
    <row r="35" spans="2:44" s="1" customFormat="1" ht="25.9" customHeight="1">
      <c r="B35" s="33"/>
      <c r="C35" s="41"/>
      <c r="D35" s="42" t="s">
        <v>52</v>
      </c>
      <c r="E35" s="43"/>
      <c r="F35" s="43"/>
      <c r="G35" s="43"/>
      <c r="H35" s="43"/>
      <c r="I35" s="43"/>
      <c r="J35" s="43"/>
      <c r="K35" s="43"/>
      <c r="L35" s="43"/>
      <c r="M35" s="43"/>
      <c r="N35" s="43"/>
      <c r="O35" s="43"/>
      <c r="P35" s="43"/>
      <c r="Q35" s="43"/>
      <c r="R35" s="43"/>
      <c r="S35" s="43"/>
      <c r="T35" s="44" t="s">
        <v>53</v>
      </c>
      <c r="U35" s="43"/>
      <c r="V35" s="43"/>
      <c r="W35" s="43"/>
      <c r="X35" s="290" t="s">
        <v>54</v>
      </c>
      <c r="Y35" s="291"/>
      <c r="Z35" s="291"/>
      <c r="AA35" s="291"/>
      <c r="AB35" s="291"/>
      <c r="AC35" s="43"/>
      <c r="AD35" s="43"/>
      <c r="AE35" s="43"/>
      <c r="AF35" s="43"/>
      <c r="AG35" s="43"/>
      <c r="AH35" s="43"/>
      <c r="AI35" s="43"/>
      <c r="AJ35" s="43"/>
      <c r="AK35" s="292">
        <f>SUM(AK26:AK33)</f>
        <v>0</v>
      </c>
      <c r="AL35" s="291"/>
      <c r="AM35" s="291"/>
      <c r="AN35" s="291"/>
      <c r="AO35" s="293"/>
      <c r="AP35" s="41"/>
      <c r="AQ35" s="41"/>
      <c r="AR35" s="37"/>
    </row>
    <row r="36" spans="2:44" s="1" customFormat="1" ht="6.95" customHeight="1">
      <c r="B36" s="33"/>
      <c r="C36" s="34"/>
      <c r="D36" s="34"/>
      <c r="E36" s="34"/>
      <c r="F36" s="34"/>
      <c r="G36" s="34"/>
      <c r="H36" s="34"/>
      <c r="I36" s="34"/>
      <c r="J36" s="34"/>
      <c r="K36" s="34"/>
      <c r="L36" s="34"/>
      <c r="M36" s="34"/>
      <c r="N36" s="34"/>
      <c r="O36" s="34"/>
      <c r="P36" s="34"/>
      <c r="Q36" s="34"/>
      <c r="R36" s="34"/>
      <c r="S36" s="34"/>
      <c r="T36" s="34"/>
      <c r="U36" s="34"/>
      <c r="V36" s="34"/>
      <c r="W36" s="34"/>
      <c r="X36" s="34"/>
      <c r="Y36" s="34"/>
      <c r="Z36" s="34"/>
      <c r="AA36" s="34"/>
      <c r="AB36" s="34"/>
      <c r="AC36" s="34"/>
      <c r="AD36" s="34"/>
      <c r="AE36" s="34"/>
      <c r="AF36" s="34"/>
      <c r="AG36" s="34"/>
      <c r="AH36" s="34"/>
      <c r="AI36" s="34"/>
      <c r="AJ36" s="34"/>
      <c r="AK36" s="34"/>
      <c r="AL36" s="34"/>
      <c r="AM36" s="34"/>
      <c r="AN36" s="34"/>
      <c r="AO36" s="34"/>
      <c r="AP36" s="34"/>
      <c r="AQ36" s="34"/>
      <c r="AR36" s="37"/>
    </row>
    <row r="37" spans="2:44" s="1" customFormat="1" ht="6.95" customHeight="1">
      <c r="B37" s="45"/>
      <c r="C37" s="46"/>
      <c r="D37" s="46"/>
      <c r="E37" s="46"/>
      <c r="F37" s="46"/>
      <c r="G37" s="46"/>
      <c r="H37" s="46"/>
      <c r="I37" s="46"/>
      <c r="J37" s="46"/>
      <c r="K37" s="46"/>
      <c r="L37" s="46"/>
      <c r="M37" s="46"/>
      <c r="N37" s="46"/>
      <c r="O37" s="46"/>
      <c r="P37" s="46"/>
      <c r="Q37" s="46"/>
      <c r="R37" s="46"/>
      <c r="S37" s="46"/>
      <c r="T37" s="46"/>
      <c r="U37" s="46"/>
      <c r="V37" s="46"/>
      <c r="W37" s="46"/>
      <c r="X37" s="46"/>
      <c r="Y37" s="46"/>
      <c r="Z37" s="46"/>
      <c r="AA37" s="46"/>
      <c r="AB37" s="46"/>
      <c r="AC37" s="46"/>
      <c r="AD37" s="46"/>
      <c r="AE37" s="46"/>
      <c r="AF37" s="46"/>
      <c r="AG37" s="46"/>
      <c r="AH37" s="46"/>
      <c r="AI37" s="46"/>
      <c r="AJ37" s="46"/>
      <c r="AK37" s="46"/>
      <c r="AL37" s="46"/>
      <c r="AM37" s="46"/>
      <c r="AN37" s="46"/>
      <c r="AO37" s="46"/>
      <c r="AP37" s="46"/>
      <c r="AQ37" s="46"/>
      <c r="AR37" s="37"/>
    </row>
    <row r="41" spans="2:44" s="1" customFormat="1" ht="6.95" customHeight="1">
      <c r="B41" s="47"/>
      <c r="C41" s="48"/>
      <c r="D41" s="48"/>
      <c r="E41" s="48"/>
      <c r="F41" s="48"/>
      <c r="G41" s="48"/>
      <c r="H41" s="48"/>
      <c r="I41" s="48"/>
      <c r="J41" s="48"/>
      <c r="K41" s="48"/>
      <c r="L41" s="48"/>
      <c r="M41" s="48"/>
      <c r="N41" s="48"/>
      <c r="O41" s="48"/>
      <c r="P41" s="48"/>
      <c r="Q41" s="48"/>
      <c r="R41" s="48"/>
      <c r="S41" s="48"/>
      <c r="T41" s="48"/>
      <c r="U41" s="48"/>
      <c r="V41" s="48"/>
      <c r="W41" s="48"/>
      <c r="X41" s="48"/>
      <c r="Y41" s="48"/>
      <c r="Z41" s="48"/>
      <c r="AA41" s="48"/>
      <c r="AB41" s="48"/>
      <c r="AC41" s="48"/>
      <c r="AD41" s="48"/>
      <c r="AE41" s="48"/>
      <c r="AF41" s="48"/>
      <c r="AG41" s="48"/>
      <c r="AH41" s="48"/>
      <c r="AI41" s="48"/>
      <c r="AJ41" s="48"/>
      <c r="AK41" s="48"/>
      <c r="AL41" s="48"/>
      <c r="AM41" s="48"/>
      <c r="AN41" s="48"/>
      <c r="AO41" s="48"/>
      <c r="AP41" s="48"/>
      <c r="AQ41" s="48"/>
      <c r="AR41" s="37"/>
    </row>
    <row r="42" spans="2:44" s="1" customFormat="1" ht="24.95" customHeight="1">
      <c r="B42" s="33"/>
      <c r="C42" s="22" t="s">
        <v>55</v>
      </c>
      <c r="D42" s="34"/>
      <c r="E42" s="34"/>
      <c r="F42" s="34"/>
      <c r="G42" s="34"/>
      <c r="H42" s="34"/>
      <c r="I42" s="34"/>
      <c r="J42" s="34"/>
      <c r="K42" s="34"/>
      <c r="L42" s="34"/>
      <c r="M42" s="34"/>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7"/>
    </row>
    <row r="43" spans="2:44" s="1" customFormat="1" ht="6.95" customHeight="1">
      <c r="B43" s="33"/>
      <c r="C43" s="34"/>
      <c r="D43" s="34"/>
      <c r="E43" s="34"/>
      <c r="F43" s="34"/>
      <c r="G43" s="34"/>
      <c r="H43" s="34"/>
      <c r="I43" s="34"/>
      <c r="J43" s="34"/>
      <c r="K43" s="34"/>
      <c r="L43" s="34"/>
      <c r="M43" s="34"/>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7"/>
    </row>
    <row r="44" spans="2:44" s="3" customFormat="1" ht="12" customHeight="1">
      <c r="B44" s="49"/>
      <c r="C44" s="28" t="s">
        <v>13</v>
      </c>
      <c r="D44" s="50"/>
      <c r="E44" s="50"/>
      <c r="F44" s="50"/>
      <c r="G44" s="50"/>
      <c r="H44" s="50"/>
      <c r="I44" s="50"/>
      <c r="J44" s="50"/>
      <c r="K44" s="50"/>
      <c r="L44" s="50" t="str">
        <f>K5</f>
        <v>966-03-18-2063_Ia</v>
      </c>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c r="AO44" s="50"/>
      <c r="AP44" s="50"/>
      <c r="AQ44" s="50"/>
      <c r="AR44" s="51"/>
    </row>
    <row r="45" spans="2:44" s="4" customFormat="1" ht="36.950000000000003" customHeight="1">
      <c r="B45" s="52"/>
      <c r="C45" s="53" t="s">
        <v>16</v>
      </c>
      <c r="D45" s="54"/>
      <c r="E45" s="54"/>
      <c r="F45" s="54"/>
      <c r="G45" s="54"/>
      <c r="H45" s="54"/>
      <c r="I45" s="54"/>
      <c r="J45" s="54"/>
      <c r="K45" s="54"/>
      <c r="L45" s="285" t="str">
        <f>K6</f>
        <v>Skate park Litvínov</v>
      </c>
      <c r="M45" s="286"/>
      <c r="N45" s="286"/>
      <c r="O45" s="286"/>
      <c r="P45" s="286"/>
      <c r="Q45" s="286"/>
      <c r="R45" s="286"/>
      <c r="S45" s="286"/>
      <c r="T45" s="286"/>
      <c r="U45" s="286"/>
      <c r="V45" s="286"/>
      <c r="W45" s="286"/>
      <c r="X45" s="286"/>
      <c r="Y45" s="286"/>
      <c r="Z45" s="286"/>
      <c r="AA45" s="286"/>
      <c r="AB45" s="286"/>
      <c r="AC45" s="286"/>
      <c r="AD45" s="286"/>
      <c r="AE45" s="286"/>
      <c r="AF45" s="286"/>
      <c r="AG45" s="286"/>
      <c r="AH45" s="286"/>
      <c r="AI45" s="286"/>
      <c r="AJ45" s="286"/>
      <c r="AK45" s="286"/>
      <c r="AL45" s="286"/>
      <c r="AM45" s="286"/>
      <c r="AN45" s="286"/>
      <c r="AO45" s="286"/>
      <c r="AP45" s="54"/>
      <c r="AQ45" s="54"/>
      <c r="AR45" s="55"/>
    </row>
    <row r="46" spans="2:44" s="1" customFormat="1" ht="6.95" customHeight="1">
      <c r="B46" s="33"/>
      <c r="C46" s="34"/>
      <c r="D46" s="34"/>
      <c r="E46" s="34"/>
      <c r="F46" s="34"/>
      <c r="G46" s="34"/>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7"/>
    </row>
    <row r="47" spans="2:44" s="1" customFormat="1" ht="12" customHeight="1">
      <c r="B47" s="33"/>
      <c r="C47" s="28" t="s">
        <v>21</v>
      </c>
      <c r="D47" s="34"/>
      <c r="E47" s="34"/>
      <c r="F47" s="34"/>
      <c r="G47" s="34"/>
      <c r="H47" s="34"/>
      <c r="I47" s="34"/>
      <c r="J47" s="34"/>
      <c r="K47" s="34"/>
      <c r="L47" s="56" t="str">
        <f>IF(K8="","",K8)</f>
        <v>k.ú. Horní Litvínov</v>
      </c>
      <c r="M47" s="34"/>
      <c r="N47" s="34"/>
      <c r="O47" s="34"/>
      <c r="P47" s="34"/>
      <c r="Q47" s="34"/>
      <c r="R47" s="34"/>
      <c r="S47" s="34"/>
      <c r="T47" s="34"/>
      <c r="U47" s="34"/>
      <c r="V47" s="34"/>
      <c r="W47" s="34"/>
      <c r="X47" s="34"/>
      <c r="Y47" s="34"/>
      <c r="Z47" s="34"/>
      <c r="AA47" s="34"/>
      <c r="AB47" s="34"/>
      <c r="AC47" s="34"/>
      <c r="AD47" s="34"/>
      <c r="AE47" s="34"/>
      <c r="AF47" s="34"/>
      <c r="AG47" s="34"/>
      <c r="AH47" s="34"/>
      <c r="AI47" s="28" t="s">
        <v>23</v>
      </c>
      <c r="AJ47" s="34"/>
      <c r="AK47" s="34"/>
      <c r="AL47" s="34"/>
      <c r="AM47" s="287">
        <f>IF(AN8= "","",AN8)</f>
        <v>43676</v>
      </c>
      <c r="AN47" s="287"/>
      <c r="AO47" s="34"/>
      <c r="AP47" s="34"/>
      <c r="AQ47" s="34"/>
      <c r="AR47" s="37"/>
    </row>
    <row r="48" spans="2:44" s="1" customFormat="1" ht="6.95" customHeight="1">
      <c r="B48" s="33"/>
      <c r="C48" s="34"/>
      <c r="D48" s="34"/>
      <c r="E48" s="34"/>
      <c r="F48" s="34"/>
      <c r="G48" s="34"/>
      <c r="H48" s="34"/>
      <c r="I48" s="34"/>
      <c r="J48" s="34"/>
      <c r="K48" s="34"/>
      <c r="L48" s="34"/>
      <c r="M48" s="34"/>
      <c r="N48" s="34"/>
      <c r="O48" s="34"/>
      <c r="P48" s="34"/>
      <c r="Q48" s="34"/>
      <c r="R48" s="34"/>
      <c r="S48" s="34"/>
      <c r="T48" s="34"/>
      <c r="U48" s="34"/>
      <c r="V48" s="34"/>
      <c r="W48" s="34"/>
      <c r="X48" s="34"/>
      <c r="Y48" s="34"/>
      <c r="Z48" s="34"/>
      <c r="AA48" s="34"/>
      <c r="AB48" s="34"/>
      <c r="AC48" s="34"/>
      <c r="AD48" s="34"/>
      <c r="AE48" s="34"/>
      <c r="AF48" s="34"/>
      <c r="AG48" s="34"/>
      <c r="AH48" s="34"/>
      <c r="AI48" s="34"/>
      <c r="AJ48" s="34"/>
      <c r="AK48" s="34"/>
      <c r="AL48" s="34"/>
      <c r="AM48" s="34"/>
      <c r="AN48" s="34"/>
      <c r="AO48" s="34"/>
      <c r="AP48" s="34"/>
      <c r="AQ48" s="34"/>
      <c r="AR48" s="37"/>
    </row>
    <row r="49" spans="1:91" s="1" customFormat="1" ht="15.2" customHeight="1">
      <c r="B49" s="33"/>
      <c r="C49" s="28" t="s">
        <v>24</v>
      </c>
      <c r="D49" s="34"/>
      <c r="E49" s="34"/>
      <c r="F49" s="34"/>
      <c r="G49" s="34"/>
      <c r="H49" s="34"/>
      <c r="I49" s="34"/>
      <c r="J49" s="34"/>
      <c r="K49" s="34"/>
      <c r="L49" s="50" t="str">
        <f>IF(E11= "","",E11)</f>
        <v>SPORTaS</v>
      </c>
      <c r="M49" s="34"/>
      <c r="N49" s="34"/>
      <c r="O49" s="34"/>
      <c r="P49" s="34"/>
      <c r="Q49" s="34"/>
      <c r="R49" s="34"/>
      <c r="S49" s="34"/>
      <c r="T49" s="34"/>
      <c r="U49" s="34"/>
      <c r="V49" s="34"/>
      <c r="W49" s="34"/>
      <c r="X49" s="34"/>
      <c r="Y49" s="34"/>
      <c r="Z49" s="34"/>
      <c r="AA49" s="34"/>
      <c r="AB49" s="34"/>
      <c r="AC49" s="34"/>
      <c r="AD49" s="34"/>
      <c r="AE49" s="34"/>
      <c r="AF49" s="34"/>
      <c r="AG49" s="34"/>
      <c r="AH49" s="34"/>
      <c r="AI49" s="28" t="s">
        <v>32</v>
      </c>
      <c r="AJ49" s="34"/>
      <c r="AK49" s="34"/>
      <c r="AL49" s="34"/>
      <c r="AM49" s="288" t="str">
        <f>IF(E17="","",E17)</f>
        <v>Artech spol. s r.o.</v>
      </c>
      <c r="AN49" s="289"/>
      <c r="AO49" s="289"/>
      <c r="AP49" s="289"/>
      <c r="AQ49" s="34"/>
      <c r="AR49" s="37"/>
      <c r="AS49" s="298" t="s">
        <v>56</v>
      </c>
      <c r="AT49" s="299"/>
      <c r="AU49" s="58"/>
      <c r="AV49" s="58"/>
      <c r="AW49" s="58"/>
      <c r="AX49" s="58"/>
      <c r="AY49" s="58"/>
      <c r="AZ49" s="58"/>
      <c r="BA49" s="58"/>
      <c r="BB49" s="58"/>
      <c r="BC49" s="58"/>
      <c r="BD49" s="59"/>
    </row>
    <row r="50" spans="1:91" s="1" customFormat="1" ht="15.2" customHeight="1">
      <c r="B50" s="33"/>
      <c r="C50" s="28" t="s">
        <v>30</v>
      </c>
      <c r="D50" s="34"/>
      <c r="E50" s="34"/>
      <c r="F50" s="34"/>
      <c r="G50" s="34"/>
      <c r="H50" s="34"/>
      <c r="I50" s="34"/>
      <c r="J50" s="34"/>
      <c r="K50" s="34"/>
      <c r="L50" s="50" t="str">
        <f>IF(E14= "Vyplň údaj","",E14)</f>
        <v/>
      </c>
      <c r="M50" s="34"/>
      <c r="N50" s="34"/>
      <c r="O50" s="34"/>
      <c r="P50" s="34"/>
      <c r="Q50" s="34"/>
      <c r="R50" s="34"/>
      <c r="S50" s="34"/>
      <c r="T50" s="34"/>
      <c r="U50" s="34"/>
      <c r="V50" s="34"/>
      <c r="W50" s="34"/>
      <c r="X50" s="34"/>
      <c r="Y50" s="34"/>
      <c r="Z50" s="34"/>
      <c r="AA50" s="34"/>
      <c r="AB50" s="34"/>
      <c r="AC50" s="34"/>
      <c r="AD50" s="34"/>
      <c r="AE50" s="34"/>
      <c r="AF50" s="34"/>
      <c r="AG50" s="34"/>
      <c r="AH50" s="34"/>
      <c r="AI50" s="28" t="s">
        <v>36</v>
      </c>
      <c r="AJ50" s="34"/>
      <c r="AK50" s="34"/>
      <c r="AL50" s="34"/>
      <c r="AM50" s="288" t="str">
        <f>IF(E20="","",E20)</f>
        <v>Karel Žíla</v>
      </c>
      <c r="AN50" s="289"/>
      <c r="AO50" s="289"/>
      <c r="AP50" s="289"/>
      <c r="AQ50" s="34"/>
      <c r="AR50" s="37"/>
      <c r="AS50" s="300"/>
      <c r="AT50" s="301"/>
      <c r="AU50" s="60"/>
      <c r="AV50" s="60"/>
      <c r="AW50" s="60"/>
      <c r="AX50" s="60"/>
      <c r="AY50" s="60"/>
      <c r="AZ50" s="60"/>
      <c r="BA50" s="60"/>
      <c r="BB50" s="60"/>
      <c r="BC50" s="60"/>
      <c r="BD50" s="61"/>
    </row>
    <row r="51" spans="1:91" s="1" customFormat="1" ht="10.9" customHeight="1">
      <c r="B51" s="33"/>
      <c r="C51" s="34"/>
      <c r="D51" s="34"/>
      <c r="E51" s="34"/>
      <c r="F51" s="34"/>
      <c r="G51" s="34"/>
      <c r="H51" s="34"/>
      <c r="I51" s="34"/>
      <c r="J51" s="34"/>
      <c r="K51" s="34"/>
      <c r="L51" s="34"/>
      <c r="M51" s="34"/>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7"/>
      <c r="AS51" s="302"/>
      <c r="AT51" s="303"/>
      <c r="AU51" s="62"/>
      <c r="AV51" s="62"/>
      <c r="AW51" s="62"/>
      <c r="AX51" s="62"/>
      <c r="AY51" s="62"/>
      <c r="AZ51" s="62"/>
      <c r="BA51" s="62"/>
      <c r="BB51" s="62"/>
      <c r="BC51" s="62"/>
      <c r="BD51" s="63"/>
    </row>
    <row r="52" spans="1:91" s="1" customFormat="1" ht="29.25" customHeight="1">
      <c r="B52" s="33"/>
      <c r="C52" s="312" t="s">
        <v>57</v>
      </c>
      <c r="D52" s="306"/>
      <c r="E52" s="306"/>
      <c r="F52" s="306"/>
      <c r="G52" s="306"/>
      <c r="H52" s="64"/>
      <c r="I52" s="305" t="s">
        <v>58</v>
      </c>
      <c r="J52" s="306"/>
      <c r="K52" s="306"/>
      <c r="L52" s="306"/>
      <c r="M52" s="306"/>
      <c r="N52" s="306"/>
      <c r="O52" s="306"/>
      <c r="P52" s="306"/>
      <c r="Q52" s="306"/>
      <c r="R52" s="306"/>
      <c r="S52" s="306"/>
      <c r="T52" s="306"/>
      <c r="U52" s="306"/>
      <c r="V52" s="306"/>
      <c r="W52" s="306"/>
      <c r="X52" s="306"/>
      <c r="Y52" s="306"/>
      <c r="Z52" s="306"/>
      <c r="AA52" s="306"/>
      <c r="AB52" s="306"/>
      <c r="AC52" s="306"/>
      <c r="AD52" s="306"/>
      <c r="AE52" s="306"/>
      <c r="AF52" s="306"/>
      <c r="AG52" s="307" t="s">
        <v>59</v>
      </c>
      <c r="AH52" s="306"/>
      <c r="AI52" s="306"/>
      <c r="AJ52" s="306"/>
      <c r="AK52" s="306"/>
      <c r="AL52" s="306"/>
      <c r="AM52" s="306"/>
      <c r="AN52" s="305" t="s">
        <v>60</v>
      </c>
      <c r="AO52" s="306"/>
      <c r="AP52" s="306"/>
      <c r="AQ52" s="65" t="s">
        <v>61</v>
      </c>
      <c r="AR52" s="37"/>
      <c r="AS52" s="66" t="s">
        <v>62</v>
      </c>
      <c r="AT52" s="67" t="s">
        <v>63</v>
      </c>
      <c r="AU52" s="67" t="s">
        <v>64</v>
      </c>
      <c r="AV52" s="67" t="s">
        <v>65</v>
      </c>
      <c r="AW52" s="67" t="s">
        <v>66</v>
      </c>
      <c r="AX52" s="67" t="s">
        <v>67</v>
      </c>
      <c r="AY52" s="67" t="s">
        <v>68</v>
      </c>
      <c r="AZ52" s="67" t="s">
        <v>69</v>
      </c>
      <c r="BA52" s="67" t="s">
        <v>70</v>
      </c>
      <c r="BB52" s="67" t="s">
        <v>71</v>
      </c>
      <c r="BC52" s="67" t="s">
        <v>72</v>
      </c>
      <c r="BD52" s="68" t="s">
        <v>73</v>
      </c>
    </row>
    <row r="53" spans="1:91" s="1" customFormat="1" ht="10.9" customHeight="1">
      <c r="B53" s="33"/>
      <c r="C53" s="34"/>
      <c r="D53" s="34"/>
      <c r="E53" s="34"/>
      <c r="F53" s="34"/>
      <c r="G53" s="34"/>
      <c r="H53" s="34"/>
      <c r="I53" s="34"/>
      <c r="J53" s="34"/>
      <c r="K53" s="34"/>
      <c r="L53" s="34"/>
      <c r="M53" s="34"/>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7"/>
      <c r="AS53" s="69"/>
      <c r="AT53" s="70"/>
      <c r="AU53" s="70"/>
      <c r="AV53" s="70"/>
      <c r="AW53" s="70"/>
      <c r="AX53" s="70"/>
      <c r="AY53" s="70"/>
      <c r="AZ53" s="70"/>
      <c r="BA53" s="70"/>
      <c r="BB53" s="70"/>
      <c r="BC53" s="70"/>
      <c r="BD53" s="71"/>
    </row>
    <row r="54" spans="1:91" s="5" customFormat="1" ht="32.450000000000003" customHeight="1">
      <c r="B54" s="72"/>
      <c r="C54" s="73" t="s">
        <v>74</v>
      </c>
      <c r="D54" s="74"/>
      <c r="E54" s="74"/>
      <c r="F54" s="74"/>
      <c r="G54" s="74"/>
      <c r="H54" s="74"/>
      <c r="I54" s="74"/>
      <c r="J54" s="74"/>
      <c r="K54" s="74"/>
      <c r="L54" s="74"/>
      <c r="M54" s="74"/>
      <c r="N54" s="74"/>
      <c r="O54" s="74"/>
      <c r="P54" s="74"/>
      <c r="Q54" s="74"/>
      <c r="R54" s="74"/>
      <c r="S54" s="74"/>
      <c r="T54" s="74"/>
      <c r="U54" s="74"/>
      <c r="V54" s="74"/>
      <c r="W54" s="74"/>
      <c r="X54" s="74"/>
      <c r="Y54" s="74"/>
      <c r="Z54" s="74"/>
      <c r="AA54" s="74"/>
      <c r="AB54" s="74"/>
      <c r="AC54" s="74"/>
      <c r="AD54" s="74"/>
      <c r="AE54" s="74"/>
      <c r="AF54" s="74"/>
      <c r="AG54" s="310">
        <f>ROUND(AG55+AG56+AG57+AG60+SUM(AG63:AG69),2)</f>
        <v>0</v>
      </c>
      <c r="AH54" s="310"/>
      <c r="AI54" s="310"/>
      <c r="AJ54" s="310"/>
      <c r="AK54" s="310"/>
      <c r="AL54" s="310"/>
      <c r="AM54" s="310"/>
      <c r="AN54" s="311">
        <f t="shared" ref="AN54:AN69" si="0">SUM(AG54,AT54)</f>
        <v>0</v>
      </c>
      <c r="AO54" s="311"/>
      <c r="AP54" s="311"/>
      <c r="AQ54" s="76" t="s">
        <v>19</v>
      </c>
      <c r="AR54" s="77"/>
      <c r="AS54" s="78">
        <f>ROUND(AS55+AS56+AS57+AS60+SUM(AS63:AS69),2)</f>
        <v>0</v>
      </c>
      <c r="AT54" s="79">
        <f t="shared" ref="AT54:AT69" si="1">ROUND(SUM(AV54:AW54),2)</f>
        <v>0</v>
      </c>
      <c r="AU54" s="80">
        <f>ROUND(AU55+AU56+AU57+AU60+SUM(AU63:AU69),5)</f>
        <v>0</v>
      </c>
      <c r="AV54" s="79">
        <f>ROUND(AZ54*L29,2)</f>
        <v>0</v>
      </c>
      <c r="AW54" s="79">
        <f>ROUND(BA54*L30,2)</f>
        <v>0</v>
      </c>
      <c r="AX54" s="79">
        <f>ROUND(BB54*L29,2)</f>
        <v>0</v>
      </c>
      <c r="AY54" s="79">
        <f>ROUND(BC54*L30,2)</f>
        <v>0</v>
      </c>
      <c r="AZ54" s="79">
        <f>ROUND(AZ55+AZ56+AZ57+AZ60+SUM(AZ63:AZ69),2)</f>
        <v>0</v>
      </c>
      <c r="BA54" s="79">
        <f>ROUND(BA55+BA56+BA57+BA60+SUM(BA63:BA69),2)</f>
        <v>0</v>
      </c>
      <c r="BB54" s="79">
        <f>ROUND(BB55+BB56+BB57+BB60+SUM(BB63:BB69),2)</f>
        <v>0</v>
      </c>
      <c r="BC54" s="79">
        <f>ROUND(BC55+BC56+BC57+BC60+SUM(BC63:BC69),2)</f>
        <v>0</v>
      </c>
      <c r="BD54" s="81">
        <f>ROUND(BD55+BD56+BD57+BD60+SUM(BD63:BD69),2)</f>
        <v>0</v>
      </c>
      <c r="BS54" s="82" t="s">
        <v>75</v>
      </c>
      <c r="BT54" s="82" t="s">
        <v>76</v>
      </c>
      <c r="BU54" s="83" t="s">
        <v>77</v>
      </c>
      <c r="BV54" s="82" t="s">
        <v>78</v>
      </c>
      <c r="BW54" s="82" t="s">
        <v>5</v>
      </c>
      <c r="BX54" s="82" t="s">
        <v>79</v>
      </c>
      <c r="CL54" s="82" t="s">
        <v>19</v>
      </c>
    </row>
    <row r="55" spans="1:91" s="6" customFormat="1" ht="16.5" customHeight="1">
      <c r="A55" s="84" t="s">
        <v>80</v>
      </c>
      <c r="B55" s="85"/>
      <c r="C55" s="86"/>
      <c r="D55" s="309" t="s">
        <v>81</v>
      </c>
      <c r="E55" s="309"/>
      <c r="F55" s="309"/>
      <c r="G55" s="309"/>
      <c r="H55" s="309"/>
      <c r="I55" s="87"/>
      <c r="J55" s="309" t="s">
        <v>82</v>
      </c>
      <c r="K55" s="309"/>
      <c r="L55" s="309"/>
      <c r="M55" s="309"/>
      <c r="N55" s="309"/>
      <c r="O55" s="309"/>
      <c r="P55" s="309"/>
      <c r="Q55" s="309"/>
      <c r="R55" s="309"/>
      <c r="S55" s="309"/>
      <c r="T55" s="309"/>
      <c r="U55" s="309"/>
      <c r="V55" s="309"/>
      <c r="W55" s="309"/>
      <c r="X55" s="309"/>
      <c r="Y55" s="309"/>
      <c r="Z55" s="309"/>
      <c r="AA55" s="309"/>
      <c r="AB55" s="309"/>
      <c r="AC55" s="309"/>
      <c r="AD55" s="309"/>
      <c r="AE55" s="309"/>
      <c r="AF55" s="309"/>
      <c r="AG55" s="304">
        <f>'SO 00 - Vedlejší a ostatn...'!J30</f>
        <v>0</v>
      </c>
      <c r="AH55" s="297"/>
      <c r="AI55" s="297"/>
      <c r="AJ55" s="297"/>
      <c r="AK55" s="297"/>
      <c r="AL55" s="297"/>
      <c r="AM55" s="297"/>
      <c r="AN55" s="304">
        <f t="shared" si="0"/>
        <v>0</v>
      </c>
      <c r="AO55" s="297"/>
      <c r="AP55" s="297"/>
      <c r="AQ55" s="88" t="s">
        <v>83</v>
      </c>
      <c r="AR55" s="89"/>
      <c r="AS55" s="90">
        <v>0</v>
      </c>
      <c r="AT55" s="91">
        <f t="shared" si="1"/>
        <v>0</v>
      </c>
      <c r="AU55" s="92">
        <f>'SO 00 - Vedlejší a ostatn...'!P81</f>
        <v>0</v>
      </c>
      <c r="AV55" s="91">
        <f>'SO 00 - Vedlejší a ostatn...'!J33</f>
        <v>0</v>
      </c>
      <c r="AW55" s="91">
        <f>'SO 00 - Vedlejší a ostatn...'!J34</f>
        <v>0</v>
      </c>
      <c r="AX55" s="91">
        <f>'SO 00 - Vedlejší a ostatn...'!J35</f>
        <v>0</v>
      </c>
      <c r="AY55" s="91">
        <f>'SO 00 - Vedlejší a ostatn...'!J36</f>
        <v>0</v>
      </c>
      <c r="AZ55" s="91">
        <f>'SO 00 - Vedlejší a ostatn...'!F33</f>
        <v>0</v>
      </c>
      <c r="BA55" s="91">
        <f>'SO 00 - Vedlejší a ostatn...'!F34</f>
        <v>0</v>
      </c>
      <c r="BB55" s="91">
        <f>'SO 00 - Vedlejší a ostatn...'!F35</f>
        <v>0</v>
      </c>
      <c r="BC55" s="91">
        <f>'SO 00 - Vedlejší a ostatn...'!F36</f>
        <v>0</v>
      </c>
      <c r="BD55" s="93">
        <f>'SO 00 - Vedlejší a ostatn...'!F37</f>
        <v>0</v>
      </c>
      <c r="BT55" s="94" t="s">
        <v>84</v>
      </c>
      <c r="BV55" s="94" t="s">
        <v>78</v>
      </c>
      <c r="BW55" s="94" t="s">
        <v>85</v>
      </c>
      <c r="BX55" s="94" t="s">
        <v>5</v>
      </c>
      <c r="CL55" s="94" t="s">
        <v>19</v>
      </c>
      <c r="CM55" s="94" t="s">
        <v>86</v>
      </c>
    </row>
    <row r="56" spans="1:91" s="6" customFormat="1" ht="16.5" customHeight="1">
      <c r="A56" s="84" t="s">
        <v>80</v>
      </c>
      <c r="B56" s="85"/>
      <c r="C56" s="86"/>
      <c r="D56" s="309" t="s">
        <v>87</v>
      </c>
      <c r="E56" s="309"/>
      <c r="F56" s="309"/>
      <c r="G56" s="309"/>
      <c r="H56" s="309"/>
      <c r="I56" s="87"/>
      <c r="J56" s="309" t="s">
        <v>88</v>
      </c>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4">
        <f>'SO 01 - Příprava území, b...'!J30</f>
        <v>0</v>
      </c>
      <c r="AH56" s="297"/>
      <c r="AI56" s="297"/>
      <c r="AJ56" s="297"/>
      <c r="AK56" s="297"/>
      <c r="AL56" s="297"/>
      <c r="AM56" s="297"/>
      <c r="AN56" s="304">
        <f t="shared" si="0"/>
        <v>0</v>
      </c>
      <c r="AO56" s="297"/>
      <c r="AP56" s="297"/>
      <c r="AQ56" s="88" t="s">
        <v>83</v>
      </c>
      <c r="AR56" s="89"/>
      <c r="AS56" s="90">
        <v>0</v>
      </c>
      <c r="AT56" s="91">
        <f t="shared" si="1"/>
        <v>0</v>
      </c>
      <c r="AU56" s="92">
        <f>'SO 01 - Příprava území, b...'!P83</f>
        <v>0</v>
      </c>
      <c r="AV56" s="91">
        <f>'SO 01 - Příprava území, b...'!J33</f>
        <v>0</v>
      </c>
      <c r="AW56" s="91">
        <f>'SO 01 - Příprava území, b...'!J34</f>
        <v>0</v>
      </c>
      <c r="AX56" s="91">
        <f>'SO 01 - Příprava území, b...'!J35</f>
        <v>0</v>
      </c>
      <c r="AY56" s="91">
        <f>'SO 01 - Příprava území, b...'!J36</f>
        <v>0</v>
      </c>
      <c r="AZ56" s="91">
        <f>'SO 01 - Příprava území, b...'!F33</f>
        <v>0</v>
      </c>
      <c r="BA56" s="91">
        <f>'SO 01 - Příprava území, b...'!F34</f>
        <v>0</v>
      </c>
      <c r="BB56" s="91">
        <f>'SO 01 - Příprava území, b...'!F35</f>
        <v>0</v>
      </c>
      <c r="BC56" s="91">
        <f>'SO 01 - Příprava území, b...'!F36</f>
        <v>0</v>
      </c>
      <c r="BD56" s="93">
        <f>'SO 01 - Příprava území, b...'!F37</f>
        <v>0</v>
      </c>
      <c r="BT56" s="94" t="s">
        <v>84</v>
      </c>
      <c r="BV56" s="94" t="s">
        <v>78</v>
      </c>
      <c r="BW56" s="94" t="s">
        <v>89</v>
      </c>
      <c r="BX56" s="94" t="s">
        <v>5</v>
      </c>
      <c r="CL56" s="94" t="s">
        <v>19</v>
      </c>
      <c r="CM56" s="94" t="s">
        <v>86</v>
      </c>
    </row>
    <row r="57" spans="1:91" s="6" customFormat="1" ht="16.5" customHeight="1">
      <c r="B57" s="85"/>
      <c r="C57" s="86"/>
      <c r="D57" s="309" t="s">
        <v>90</v>
      </c>
      <c r="E57" s="309"/>
      <c r="F57" s="309"/>
      <c r="G57" s="309"/>
      <c r="H57" s="309"/>
      <c r="I57" s="87"/>
      <c r="J57" s="309" t="s">
        <v>91</v>
      </c>
      <c r="K57" s="309"/>
      <c r="L57" s="309"/>
      <c r="M57" s="309"/>
      <c r="N57" s="309"/>
      <c r="O57" s="309"/>
      <c r="P57" s="309"/>
      <c r="Q57" s="309"/>
      <c r="R57" s="309"/>
      <c r="S57" s="309"/>
      <c r="T57" s="309"/>
      <c r="U57" s="309"/>
      <c r="V57" s="309"/>
      <c r="W57" s="309"/>
      <c r="X57" s="309"/>
      <c r="Y57" s="309"/>
      <c r="Z57" s="309"/>
      <c r="AA57" s="309"/>
      <c r="AB57" s="309"/>
      <c r="AC57" s="309"/>
      <c r="AD57" s="309"/>
      <c r="AE57" s="309"/>
      <c r="AF57" s="309"/>
      <c r="AG57" s="296">
        <f>ROUND(SUM(AG58:AG59),2)</f>
        <v>0</v>
      </c>
      <c r="AH57" s="297"/>
      <c r="AI57" s="297"/>
      <c r="AJ57" s="297"/>
      <c r="AK57" s="297"/>
      <c r="AL57" s="297"/>
      <c r="AM57" s="297"/>
      <c r="AN57" s="304">
        <f t="shared" si="0"/>
        <v>0</v>
      </c>
      <c r="AO57" s="297"/>
      <c r="AP57" s="297"/>
      <c r="AQ57" s="88" t="s">
        <v>83</v>
      </c>
      <c r="AR57" s="89"/>
      <c r="AS57" s="90">
        <f>ROUND(SUM(AS58:AS59),2)</f>
        <v>0</v>
      </c>
      <c r="AT57" s="91">
        <f t="shared" si="1"/>
        <v>0</v>
      </c>
      <c r="AU57" s="92">
        <f>ROUND(SUM(AU58:AU59),5)</f>
        <v>0</v>
      </c>
      <c r="AV57" s="91">
        <f>ROUND(AZ57*L29,2)</f>
        <v>0</v>
      </c>
      <c r="AW57" s="91">
        <f>ROUND(BA57*L30,2)</f>
        <v>0</v>
      </c>
      <c r="AX57" s="91">
        <f>ROUND(BB57*L29,2)</f>
        <v>0</v>
      </c>
      <c r="AY57" s="91">
        <f>ROUND(BC57*L30,2)</f>
        <v>0</v>
      </c>
      <c r="AZ57" s="91">
        <f>ROUND(SUM(AZ58:AZ59),2)</f>
        <v>0</v>
      </c>
      <c r="BA57" s="91">
        <f>ROUND(SUM(BA58:BA59),2)</f>
        <v>0</v>
      </c>
      <c r="BB57" s="91">
        <f>ROUND(SUM(BB58:BB59),2)</f>
        <v>0</v>
      </c>
      <c r="BC57" s="91">
        <f>ROUND(SUM(BC58:BC59),2)</f>
        <v>0</v>
      </c>
      <c r="BD57" s="93">
        <f>ROUND(SUM(BD58:BD59),2)</f>
        <v>0</v>
      </c>
      <c r="BS57" s="94" t="s">
        <v>75</v>
      </c>
      <c r="BT57" s="94" t="s">
        <v>84</v>
      </c>
      <c r="BU57" s="94" t="s">
        <v>77</v>
      </c>
      <c r="BV57" s="94" t="s">
        <v>78</v>
      </c>
      <c r="BW57" s="94" t="s">
        <v>92</v>
      </c>
      <c r="BX57" s="94" t="s">
        <v>5</v>
      </c>
      <c r="CL57" s="94" t="s">
        <v>19</v>
      </c>
      <c r="CM57" s="94" t="s">
        <v>86</v>
      </c>
    </row>
    <row r="58" spans="1:91" s="3" customFormat="1" ht="16.5" customHeight="1">
      <c r="A58" s="84" t="s">
        <v>80</v>
      </c>
      <c r="B58" s="49"/>
      <c r="C58" s="95"/>
      <c r="D58" s="95"/>
      <c r="E58" s="308" t="s">
        <v>93</v>
      </c>
      <c r="F58" s="308"/>
      <c r="G58" s="308"/>
      <c r="H58" s="308"/>
      <c r="I58" s="308"/>
      <c r="J58" s="95"/>
      <c r="K58" s="308" t="s">
        <v>94</v>
      </c>
      <c r="L58" s="308"/>
      <c r="M58" s="308"/>
      <c r="N58" s="308"/>
      <c r="O58" s="308"/>
      <c r="P58" s="308"/>
      <c r="Q58" s="308"/>
      <c r="R58" s="308"/>
      <c r="S58" s="308"/>
      <c r="T58" s="308"/>
      <c r="U58" s="308"/>
      <c r="V58" s="308"/>
      <c r="W58" s="308"/>
      <c r="X58" s="308"/>
      <c r="Y58" s="308"/>
      <c r="Z58" s="308"/>
      <c r="AA58" s="308"/>
      <c r="AB58" s="308"/>
      <c r="AC58" s="308"/>
      <c r="AD58" s="308"/>
      <c r="AE58" s="308"/>
      <c r="AF58" s="308"/>
      <c r="AG58" s="294">
        <f>'D1.02.1 - Architektonicko...'!J32</f>
        <v>0</v>
      </c>
      <c r="AH58" s="295"/>
      <c r="AI58" s="295"/>
      <c r="AJ58" s="295"/>
      <c r="AK58" s="295"/>
      <c r="AL58" s="295"/>
      <c r="AM58" s="295"/>
      <c r="AN58" s="294">
        <f t="shared" si="0"/>
        <v>0</v>
      </c>
      <c r="AO58" s="295"/>
      <c r="AP58" s="295"/>
      <c r="AQ58" s="96" t="s">
        <v>95</v>
      </c>
      <c r="AR58" s="51"/>
      <c r="AS58" s="97">
        <v>0</v>
      </c>
      <c r="AT58" s="98">
        <f t="shared" si="1"/>
        <v>0</v>
      </c>
      <c r="AU58" s="99">
        <f>'D1.02.1 - Architektonicko...'!P104</f>
        <v>0</v>
      </c>
      <c r="AV58" s="98">
        <f>'D1.02.1 - Architektonicko...'!J35</f>
        <v>0</v>
      </c>
      <c r="AW58" s="98">
        <f>'D1.02.1 - Architektonicko...'!J36</f>
        <v>0</v>
      </c>
      <c r="AX58" s="98">
        <f>'D1.02.1 - Architektonicko...'!J37</f>
        <v>0</v>
      </c>
      <c r="AY58" s="98">
        <f>'D1.02.1 - Architektonicko...'!J38</f>
        <v>0</v>
      </c>
      <c r="AZ58" s="98">
        <f>'D1.02.1 - Architektonicko...'!F35</f>
        <v>0</v>
      </c>
      <c r="BA58" s="98">
        <f>'D1.02.1 - Architektonicko...'!F36</f>
        <v>0</v>
      </c>
      <c r="BB58" s="98">
        <f>'D1.02.1 - Architektonicko...'!F37</f>
        <v>0</v>
      </c>
      <c r="BC58" s="98">
        <f>'D1.02.1 - Architektonicko...'!F38</f>
        <v>0</v>
      </c>
      <c r="BD58" s="100">
        <f>'D1.02.1 - Architektonicko...'!F39</f>
        <v>0</v>
      </c>
      <c r="BT58" s="101" t="s">
        <v>86</v>
      </c>
      <c r="BV58" s="101" t="s">
        <v>78</v>
      </c>
      <c r="BW58" s="101" t="s">
        <v>96</v>
      </c>
      <c r="BX58" s="101" t="s">
        <v>92</v>
      </c>
      <c r="CL58" s="101" t="s">
        <v>19</v>
      </c>
    </row>
    <row r="59" spans="1:91" s="3" customFormat="1" ht="16.5" customHeight="1">
      <c r="A59" s="84" t="s">
        <v>80</v>
      </c>
      <c r="B59" s="49"/>
      <c r="C59" s="95"/>
      <c r="D59" s="95"/>
      <c r="E59" s="308" t="s">
        <v>97</v>
      </c>
      <c r="F59" s="308"/>
      <c r="G59" s="308"/>
      <c r="H59" s="308"/>
      <c r="I59" s="308"/>
      <c r="J59" s="95"/>
      <c r="K59" s="308" t="s">
        <v>98</v>
      </c>
      <c r="L59" s="308"/>
      <c r="M59" s="308"/>
      <c r="N59" s="308"/>
      <c r="O59" s="308"/>
      <c r="P59" s="308"/>
      <c r="Q59" s="308"/>
      <c r="R59" s="308"/>
      <c r="S59" s="308"/>
      <c r="T59" s="308"/>
      <c r="U59" s="308"/>
      <c r="V59" s="308"/>
      <c r="W59" s="308"/>
      <c r="X59" s="308"/>
      <c r="Y59" s="308"/>
      <c r="Z59" s="308"/>
      <c r="AA59" s="308"/>
      <c r="AB59" s="308"/>
      <c r="AC59" s="308"/>
      <c r="AD59" s="308"/>
      <c r="AE59" s="308"/>
      <c r="AF59" s="308"/>
      <c r="AG59" s="294">
        <f>'D1.02.4d - Silnoproudá el...'!J32</f>
        <v>0</v>
      </c>
      <c r="AH59" s="295"/>
      <c r="AI59" s="295"/>
      <c r="AJ59" s="295"/>
      <c r="AK59" s="295"/>
      <c r="AL59" s="295"/>
      <c r="AM59" s="295"/>
      <c r="AN59" s="294">
        <f t="shared" si="0"/>
        <v>0</v>
      </c>
      <c r="AO59" s="295"/>
      <c r="AP59" s="295"/>
      <c r="AQ59" s="96" t="s">
        <v>95</v>
      </c>
      <c r="AR59" s="51"/>
      <c r="AS59" s="97">
        <v>0</v>
      </c>
      <c r="AT59" s="98">
        <f t="shared" si="1"/>
        <v>0</v>
      </c>
      <c r="AU59" s="99">
        <f>'D1.02.4d - Silnoproudá el...'!P93</f>
        <v>0</v>
      </c>
      <c r="AV59" s="98">
        <f>'D1.02.4d - Silnoproudá el...'!J35</f>
        <v>0</v>
      </c>
      <c r="AW59" s="98">
        <f>'D1.02.4d - Silnoproudá el...'!J36</f>
        <v>0</v>
      </c>
      <c r="AX59" s="98">
        <f>'D1.02.4d - Silnoproudá el...'!J37</f>
        <v>0</v>
      </c>
      <c r="AY59" s="98">
        <f>'D1.02.4d - Silnoproudá el...'!J38</f>
        <v>0</v>
      </c>
      <c r="AZ59" s="98">
        <f>'D1.02.4d - Silnoproudá el...'!F35</f>
        <v>0</v>
      </c>
      <c r="BA59" s="98">
        <f>'D1.02.4d - Silnoproudá el...'!F36</f>
        <v>0</v>
      </c>
      <c r="BB59" s="98">
        <f>'D1.02.4d - Silnoproudá el...'!F37</f>
        <v>0</v>
      </c>
      <c r="BC59" s="98">
        <f>'D1.02.4d - Silnoproudá el...'!F38</f>
        <v>0</v>
      </c>
      <c r="BD59" s="100">
        <f>'D1.02.4d - Silnoproudá el...'!F39</f>
        <v>0</v>
      </c>
      <c r="BT59" s="101" t="s">
        <v>86</v>
      </c>
      <c r="BV59" s="101" t="s">
        <v>78</v>
      </c>
      <c r="BW59" s="101" t="s">
        <v>99</v>
      </c>
      <c r="BX59" s="101" t="s">
        <v>92</v>
      </c>
      <c r="CL59" s="101" t="s">
        <v>19</v>
      </c>
    </row>
    <row r="60" spans="1:91" s="6" customFormat="1" ht="16.5" customHeight="1">
      <c r="B60" s="85"/>
      <c r="C60" s="86"/>
      <c r="D60" s="309" t="s">
        <v>100</v>
      </c>
      <c r="E60" s="309"/>
      <c r="F60" s="309"/>
      <c r="G60" s="309"/>
      <c r="H60" s="309"/>
      <c r="I60" s="87"/>
      <c r="J60" s="309" t="s">
        <v>101</v>
      </c>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296">
        <f>ROUND(SUM(AG61:AG62),2)</f>
        <v>0</v>
      </c>
      <c r="AH60" s="297"/>
      <c r="AI60" s="297"/>
      <c r="AJ60" s="297"/>
      <c r="AK60" s="297"/>
      <c r="AL60" s="297"/>
      <c r="AM60" s="297"/>
      <c r="AN60" s="304">
        <f t="shared" si="0"/>
        <v>0</v>
      </c>
      <c r="AO60" s="297"/>
      <c r="AP60" s="297"/>
      <c r="AQ60" s="88" t="s">
        <v>83</v>
      </c>
      <c r="AR60" s="89"/>
      <c r="AS60" s="90">
        <f>ROUND(SUM(AS61:AS62),2)</f>
        <v>0</v>
      </c>
      <c r="AT60" s="91">
        <f t="shared" si="1"/>
        <v>0</v>
      </c>
      <c r="AU60" s="92">
        <f>ROUND(SUM(AU61:AU62),5)</f>
        <v>0</v>
      </c>
      <c r="AV60" s="91">
        <f>ROUND(AZ60*L29,2)</f>
        <v>0</v>
      </c>
      <c r="AW60" s="91">
        <f>ROUND(BA60*L30,2)</f>
        <v>0</v>
      </c>
      <c r="AX60" s="91">
        <f>ROUND(BB60*L29,2)</f>
        <v>0</v>
      </c>
      <c r="AY60" s="91">
        <f>ROUND(BC60*L30,2)</f>
        <v>0</v>
      </c>
      <c r="AZ60" s="91">
        <f>ROUND(SUM(AZ61:AZ62),2)</f>
        <v>0</v>
      </c>
      <c r="BA60" s="91">
        <f>ROUND(SUM(BA61:BA62),2)</f>
        <v>0</v>
      </c>
      <c r="BB60" s="91">
        <f>ROUND(SUM(BB61:BB62),2)</f>
        <v>0</v>
      </c>
      <c r="BC60" s="91">
        <f>ROUND(SUM(BC61:BC62),2)</f>
        <v>0</v>
      </c>
      <c r="BD60" s="93">
        <f>ROUND(SUM(BD61:BD62),2)</f>
        <v>0</v>
      </c>
      <c r="BS60" s="94" t="s">
        <v>75</v>
      </c>
      <c r="BT60" s="94" t="s">
        <v>84</v>
      </c>
      <c r="BU60" s="94" t="s">
        <v>77</v>
      </c>
      <c r="BV60" s="94" t="s">
        <v>78</v>
      </c>
      <c r="BW60" s="94" t="s">
        <v>102</v>
      </c>
      <c r="BX60" s="94" t="s">
        <v>5</v>
      </c>
      <c r="CL60" s="94" t="s">
        <v>19</v>
      </c>
      <c r="CM60" s="94" t="s">
        <v>86</v>
      </c>
    </row>
    <row r="61" spans="1:91" s="3" customFormat="1" ht="16.5" customHeight="1">
      <c r="A61" s="84" t="s">
        <v>80</v>
      </c>
      <c r="B61" s="49"/>
      <c r="C61" s="95"/>
      <c r="D61" s="95"/>
      <c r="E61" s="308" t="s">
        <v>103</v>
      </c>
      <c r="F61" s="308"/>
      <c r="G61" s="308"/>
      <c r="H61" s="308"/>
      <c r="I61" s="308"/>
      <c r="J61" s="95"/>
      <c r="K61" s="308" t="s">
        <v>94</v>
      </c>
      <c r="L61" s="308"/>
      <c r="M61" s="308"/>
      <c r="N61" s="308"/>
      <c r="O61" s="308"/>
      <c r="P61" s="308"/>
      <c r="Q61" s="308"/>
      <c r="R61" s="308"/>
      <c r="S61" s="308"/>
      <c r="T61" s="308"/>
      <c r="U61" s="308"/>
      <c r="V61" s="308"/>
      <c r="W61" s="308"/>
      <c r="X61" s="308"/>
      <c r="Y61" s="308"/>
      <c r="Z61" s="308"/>
      <c r="AA61" s="308"/>
      <c r="AB61" s="308"/>
      <c r="AC61" s="308"/>
      <c r="AD61" s="308"/>
      <c r="AE61" s="308"/>
      <c r="AF61" s="308"/>
      <c r="AG61" s="294">
        <f>'D1.03.1 - Architektonicko...'!J32</f>
        <v>0</v>
      </c>
      <c r="AH61" s="295"/>
      <c r="AI61" s="295"/>
      <c r="AJ61" s="295"/>
      <c r="AK61" s="295"/>
      <c r="AL61" s="295"/>
      <c r="AM61" s="295"/>
      <c r="AN61" s="294">
        <f t="shared" si="0"/>
        <v>0</v>
      </c>
      <c r="AO61" s="295"/>
      <c r="AP61" s="295"/>
      <c r="AQ61" s="96" t="s">
        <v>95</v>
      </c>
      <c r="AR61" s="51"/>
      <c r="AS61" s="97">
        <v>0</v>
      </c>
      <c r="AT61" s="98">
        <f t="shared" si="1"/>
        <v>0</v>
      </c>
      <c r="AU61" s="99">
        <f>'D1.03.1 - Architektonicko...'!P95</f>
        <v>0</v>
      </c>
      <c r="AV61" s="98">
        <f>'D1.03.1 - Architektonicko...'!J35</f>
        <v>0</v>
      </c>
      <c r="AW61" s="98">
        <f>'D1.03.1 - Architektonicko...'!J36</f>
        <v>0</v>
      </c>
      <c r="AX61" s="98">
        <f>'D1.03.1 - Architektonicko...'!J37</f>
        <v>0</v>
      </c>
      <c r="AY61" s="98">
        <f>'D1.03.1 - Architektonicko...'!J38</f>
        <v>0</v>
      </c>
      <c r="AZ61" s="98">
        <f>'D1.03.1 - Architektonicko...'!F35</f>
        <v>0</v>
      </c>
      <c r="BA61" s="98">
        <f>'D1.03.1 - Architektonicko...'!F36</f>
        <v>0</v>
      </c>
      <c r="BB61" s="98">
        <f>'D1.03.1 - Architektonicko...'!F37</f>
        <v>0</v>
      </c>
      <c r="BC61" s="98">
        <f>'D1.03.1 - Architektonicko...'!F38</f>
        <v>0</v>
      </c>
      <c r="BD61" s="100">
        <f>'D1.03.1 - Architektonicko...'!F39</f>
        <v>0</v>
      </c>
      <c r="BT61" s="101" t="s">
        <v>86</v>
      </c>
      <c r="BV61" s="101" t="s">
        <v>78</v>
      </c>
      <c r="BW61" s="101" t="s">
        <v>104</v>
      </c>
      <c r="BX61" s="101" t="s">
        <v>102</v>
      </c>
      <c r="CL61" s="101" t="s">
        <v>19</v>
      </c>
    </row>
    <row r="62" spans="1:91" s="3" customFormat="1" ht="16.5" customHeight="1">
      <c r="A62" s="84" t="s">
        <v>80</v>
      </c>
      <c r="B62" s="49"/>
      <c r="C62" s="95"/>
      <c r="D62" s="95"/>
      <c r="E62" s="308" t="s">
        <v>105</v>
      </c>
      <c r="F62" s="308"/>
      <c r="G62" s="308"/>
      <c r="H62" s="308"/>
      <c r="I62" s="308"/>
      <c r="J62" s="95"/>
      <c r="K62" s="308" t="s">
        <v>106</v>
      </c>
      <c r="L62" s="308"/>
      <c r="M62" s="308"/>
      <c r="N62" s="308"/>
      <c r="O62" s="308"/>
      <c r="P62" s="308"/>
      <c r="Q62" s="308"/>
      <c r="R62" s="308"/>
      <c r="S62" s="308"/>
      <c r="T62" s="308"/>
      <c r="U62" s="308"/>
      <c r="V62" s="308"/>
      <c r="W62" s="308"/>
      <c r="X62" s="308"/>
      <c r="Y62" s="308"/>
      <c r="Z62" s="308"/>
      <c r="AA62" s="308"/>
      <c r="AB62" s="308"/>
      <c r="AC62" s="308"/>
      <c r="AD62" s="308"/>
      <c r="AE62" s="308"/>
      <c r="AF62" s="308"/>
      <c r="AG62" s="294">
        <f>'D1.03.4d - Silnoproudé el...'!J32</f>
        <v>0</v>
      </c>
      <c r="AH62" s="295"/>
      <c r="AI62" s="295"/>
      <c r="AJ62" s="295"/>
      <c r="AK62" s="295"/>
      <c r="AL62" s="295"/>
      <c r="AM62" s="295"/>
      <c r="AN62" s="294">
        <f t="shared" si="0"/>
        <v>0</v>
      </c>
      <c r="AO62" s="295"/>
      <c r="AP62" s="295"/>
      <c r="AQ62" s="96" t="s">
        <v>95</v>
      </c>
      <c r="AR62" s="51"/>
      <c r="AS62" s="97">
        <v>0</v>
      </c>
      <c r="AT62" s="98">
        <f t="shared" si="1"/>
        <v>0</v>
      </c>
      <c r="AU62" s="99">
        <f>'D1.03.4d - Silnoproudé el...'!P91</f>
        <v>0</v>
      </c>
      <c r="AV62" s="98">
        <f>'D1.03.4d - Silnoproudé el...'!J35</f>
        <v>0</v>
      </c>
      <c r="AW62" s="98">
        <f>'D1.03.4d - Silnoproudé el...'!J36</f>
        <v>0</v>
      </c>
      <c r="AX62" s="98">
        <f>'D1.03.4d - Silnoproudé el...'!J37</f>
        <v>0</v>
      </c>
      <c r="AY62" s="98">
        <f>'D1.03.4d - Silnoproudé el...'!J38</f>
        <v>0</v>
      </c>
      <c r="AZ62" s="98">
        <f>'D1.03.4d - Silnoproudé el...'!F35</f>
        <v>0</v>
      </c>
      <c r="BA62" s="98">
        <f>'D1.03.4d - Silnoproudé el...'!F36</f>
        <v>0</v>
      </c>
      <c r="BB62" s="98">
        <f>'D1.03.4d - Silnoproudé el...'!F37</f>
        <v>0</v>
      </c>
      <c r="BC62" s="98">
        <f>'D1.03.4d - Silnoproudé el...'!F38</f>
        <v>0</v>
      </c>
      <c r="BD62" s="100">
        <f>'D1.03.4d - Silnoproudé el...'!F39</f>
        <v>0</v>
      </c>
      <c r="BT62" s="101" t="s">
        <v>86</v>
      </c>
      <c r="BV62" s="101" t="s">
        <v>78</v>
      </c>
      <c r="BW62" s="101" t="s">
        <v>107</v>
      </c>
      <c r="BX62" s="101" t="s">
        <v>102</v>
      </c>
      <c r="CL62" s="101" t="s">
        <v>19</v>
      </c>
    </row>
    <row r="63" spans="1:91" s="6" customFormat="1" ht="16.5" customHeight="1">
      <c r="A63" s="84" t="s">
        <v>80</v>
      </c>
      <c r="B63" s="85"/>
      <c r="C63" s="86"/>
      <c r="D63" s="309" t="s">
        <v>108</v>
      </c>
      <c r="E63" s="309"/>
      <c r="F63" s="309"/>
      <c r="G63" s="309"/>
      <c r="H63" s="309"/>
      <c r="I63" s="87"/>
      <c r="J63" s="309" t="s">
        <v>109</v>
      </c>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4">
        <f>'SO 04 - Sanace tribuny'!J30</f>
        <v>0</v>
      </c>
      <c r="AH63" s="297"/>
      <c r="AI63" s="297"/>
      <c r="AJ63" s="297"/>
      <c r="AK63" s="297"/>
      <c r="AL63" s="297"/>
      <c r="AM63" s="297"/>
      <c r="AN63" s="304">
        <f t="shared" si="0"/>
        <v>0</v>
      </c>
      <c r="AO63" s="297"/>
      <c r="AP63" s="297"/>
      <c r="AQ63" s="88" t="s">
        <v>83</v>
      </c>
      <c r="AR63" s="89"/>
      <c r="AS63" s="90">
        <v>0</v>
      </c>
      <c r="AT63" s="91">
        <f t="shared" si="1"/>
        <v>0</v>
      </c>
      <c r="AU63" s="92">
        <f>'SO 04 - Sanace tribuny'!P88</f>
        <v>0</v>
      </c>
      <c r="AV63" s="91">
        <f>'SO 04 - Sanace tribuny'!J33</f>
        <v>0</v>
      </c>
      <c r="AW63" s="91">
        <f>'SO 04 - Sanace tribuny'!J34</f>
        <v>0</v>
      </c>
      <c r="AX63" s="91">
        <f>'SO 04 - Sanace tribuny'!J35</f>
        <v>0</v>
      </c>
      <c r="AY63" s="91">
        <f>'SO 04 - Sanace tribuny'!J36</f>
        <v>0</v>
      </c>
      <c r="AZ63" s="91">
        <f>'SO 04 - Sanace tribuny'!F33</f>
        <v>0</v>
      </c>
      <c r="BA63" s="91">
        <f>'SO 04 - Sanace tribuny'!F34</f>
        <v>0</v>
      </c>
      <c r="BB63" s="91">
        <f>'SO 04 - Sanace tribuny'!F35</f>
        <v>0</v>
      </c>
      <c r="BC63" s="91">
        <f>'SO 04 - Sanace tribuny'!F36</f>
        <v>0</v>
      </c>
      <c r="BD63" s="93">
        <f>'SO 04 - Sanace tribuny'!F37</f>
        <v>0</v>
      </c>
      <c r="BT63" s="94" t="s">
        <v>84</v>
      </c>
      <c r="BV63" s="94" t="s">
        <v>78</v>
      </c>
      <c r="BW63" s="94" t="s">
        <v>110</v>
      </c>
      <c r="BX63" s="94" t="s">
        <v>5</v>
      </c>
      <c r="CL63" s="94" t="s">
        <v>19</v>
      </c>
      <c r="CM63" s="94" t="s">
        <v>86</v>
      </c>
    </row>
    <row r="64" spans="1:91" s="6" customFormat="1" ht="16.5" customHeight="1">
      <c r="A64" s="84" t="s">
        <v>80</v>
      </c>
      <c r="B64" s="85"/>
      <c r="C64" s="86"/>
      <c r="D64" s="309" t="s">
        <v>111</v>
      </c>
      <c r="E64" s="309"/>
      <c r="F64" s="309"/>
      <c r="G64" s="309"/>
      <c r="H64" s="309"/>
      <c r="I64" s="87"/>
      <c r="J64" s="309" t="s">
        <v>112</v>
      </c>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4">
        <f>'SO 05 - Oplocení'!J30</f>
        <v>0</v>
      </c>
      <c r="AH64" s="297"/>
      <c r="AI64" s="297"/>
      <c r="AJ64" s="297"/>
      <c r="AK64" s="297"/>
      <c r="AL64" s="297"/>
      <c r="AM64" s="297"/>
      <c r="AN64" s="304">
        <f t="shared" si="0"/>
        <v>0</v>
      </c>
      <c r="AO64" s="297"/>
      <c r="AP64" s="297"/>
      <c r="AQ64" s="88" t="s">
        <v>83</v>
      </c>
      <c r="AR64" s="89"/>
      <c r="AS64" s="90">
        <v>0</v>
      </c>
      <c r="AT64" s="91">
        <f t="shared" si="1"/>
        <v>0</v>
      </c>
      <c r="AU64" s="92">
        <f>'SO 05 - Oplocení'!P83</f>
        <v>0</v>
      </c>
      <c r="AV64" s="91">
        <f>'SO 05 - Oplocení'!J33</f>
        <v>0</v>
      </c>
      <c r="AW64" s="91">
        <f>'SO 05 - Oplocení'!J34</f>
        <v>0</v>
      </c>
      <c r="AX64" s="91">
        <f>'SO 05 - Oplocení'!J35</f>
        <v>0</v>
      </c>
      <c r="AY64" s="91">
        <f>'SO 05 - Oplocení'!J36</f>
        <v>0</v>
      </c>
      <c r="AZ64" s="91">
        <f>'SO 05 - Oplocení'!F33</f>
        <v>0</v>
      </c>
      <c r="BA64" s="91">
        <f>'SO 05 - Oplocení'!F34</f>
        <v>0</v>
      </c>
      <c r="BB64" s="91">
        <f>'SO 05 - Oplocení'!F35</f>
        <v>0</v>
      </c>
      <c r="BC64" s="91">
        <f>'SO 05 - Oplocení'!F36</f>
        <v>0</v>
      </c>
      <c r="BD64" s="93">
        <f>'SO 05 - Oplocení'!F37</f>
        <v>0</v>
      </c>
      <c r="BT64" s="94" t="s">
        <v>84</v>
      </c>
      <c r="BV64" s="94" t="s">
        <v>78</v>
      </c>
      <c r="BW64" s="94" t="s">
        <v>113</v>
      </c>
      <c r="BX64" s="94" t="s">
        <v>5</v>
      </c>
      <c r="CL64" s="94" t="s">
        <v>19</v>
      </c>
      <c r="CM64" s="94" t="s">
        <v>86</v>
      </c>
    </row>
    <row r="65" spans="1:91" s="6" customFormat="1" ht="16.5" customHeight="1">
      <c r="A65" s="84" t="s">
        <v>80</v>
      </c>
      <c r="B65" s="85"/>
      <c r="C65" s="86"/>
      <c r="D65" s="309" t="s">
        <v>114</v>
      </c>
      <c r="E65" s="309"/>
      <c r="F65" s="309"/>
      <c r="G65" s="309"/>
      <c r="H65" s="309"/>
      <c r="I65" s="87"/>
      <c r="J65" s="309" t="s">
        <v>115</v>
      </c>
      <c r="K65" s="309"/>
      <c r="L65" s="309"/>
      <c r="M65" s="309"/>
      <c r="N65" s="309"/>
      <c r="O65" s="309"/>
      <c r="P65" s="309"/>
      <c r="Q65" s="309"/>
      <c r="R65" s="309"/>
      <c r="S65" s="309"/>
      <c r="T65" s="309"/>
      <c r="U65" s="309"/>
      <c r="V65" s="309"/>
      <c r="W65" s="309"/>
      <c r="X65" s="309"/>
      <c r="Y65" s="309"/>
      <c r="Z65" s="309"/>
      <c r="AA65" s="309"/>
      <c r="AB65" s="309"/>
      <c r="AC65" s="309"/>
      <c r="AD65" s="309"/>
      <c r="AE65" s="309"/>
      <c r="AF65" s="309"/>
      <c r="AG65" s="304">
        <f>'SO 06 - Přípojka NN'!J30</f>
        <v>0</v>
      </c>
      <c r="AH65" s="297"/>
      <c r="AI65" s="297"/>
      <c r="AJ65" s="297"/>
      <c r="AK65" s="297"/>
      <c r="AL65" s="297"/>
      <c r="AM65" s="297"/>
      <c r="AN65" s="304">
        <f t="shared" si="0"/>
        <v>0</v>
      </c>
      <c r="AO65" s="297"/>
      <c r="AP65" s="297"/>
      <c r="AQ65" s="88" t="s">
        <v>83</v>
      </c>
      <c r="AR65" s="89"/>
      <c r="AS65" s="90">
        <v>0</v>
      </c>
      <c r="AT65" s="91">
        <f t="shared" si="1"/>
        <v>0</v>
      </c>
      <c r="AU65" s="92">
        <f>'SO 06 - Přípojka NN'!P87</f>
        <v>0</v>
      </c>
      <c r="AV65" s="91">
        <f>'SO 06 - Přípojka NN'!J33</f>
        <v>0</v>
      </c>
      <c r="AW65" s="91">
        <f>'SO 06 - Přípojka NN'!J34</f>
        <v>0</v>
      </c>
      <c r="AX65" s="91">
        <f>'SO 06 - Přípojka NN'!J35</f>
        <v>0</v>
      </c>
      <c r="AY65" s="91">
        <f>'SO 06 - Přípojka NN'!J36</f>
        <v>0</v>
      </c>
      <c r="AZ65" s="91">
        <f>'SO 06 - Přípojka NN'!F33</f>
        <v>0</v>
      </c>
      <c r="BA65" s="91">
        <f>'SO 06 - Přípojka NN'!F34</f>
        <v>0</v>
      </c>
      <c r="BB65" s="91">
        <f>'SO 06 - Přípojka NN'!F35</f>
        <v>0</v>
      </c>
      <c r="BC65" s="91">
        <f>'SO 06 - Přípojka NN'!F36</f>
        <v>0</v>
      </c>
      <c r="BD65" s="93">
        <f>'SO 06 - Přípojka NN'!F37</f>
        <v>0</v>
      </c>
      <c r="BT65" s="94" t="s">
        <v>84</v>
      </c>
      <c r="BV65" s="94" t="s">
        <v>78</v>
      </c>
      <c r="BW65" s="94" t="s">
        <v>116</v>
      </c>
      <c r="BX65" s="94" t="s">
        <v>5</v>
      </c>
      <c r="CL65" s="94" t="s">
        <v>19</v>
      </c>
      <c r="CM65" s="94" t="s">
        <v>86</v>
      </c>
    </row>
    <row r="66" spans="1:91" s="6" customFormat="1" ht="16.5" customHeight="1">
      <c r="A66" s="84" t="s">
        <v>80</v>
      </c>
      <c r="B66" s="85"/>
      <c r="C66" s="86"/>
      <c r="D66" s="309" t="s">
        <v>117</v>
      </c>
      <c r="E66" s="309"/>
      <c r="F66" s="309"/>
      <c r="G66" s="309"/>
      <c r="H66" s="309"/>
      <c r="I66" s="87"/>
      <c r="J66" s="309" t="s">
        <v>118</v>
      </c>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4">
        <f>'SO 07 - Kamerový systém'!J30</f>
        <v>0</v>
      </c>
      <c r="AH66" s="297"/>
      <c r="AI66" s="297"/>
      <c r="AJ66" s="297"/>
      <c r="AK66" s="297"/>
      <c r="AL66" s="297"/>
      <c r="AM66" s="297"/>
      <c r="AN66" s="304">
        <f t="shared" si="0"/>
        <v>0</v>
      </c>
      <c r="AO66" s="297"/>
      <c r="AP66" s="297"/>
      <c r="AQ66" s="88" t="s">
        <v>83</v>
      </c>
      <c r="AR66" s="89"/>
      <c r="AS66" s="90">
        <v>0</v>
      </c>
      <c r="AT66" s="91">
        <f t="shared" si="1"/>
        <v>0</v>
      </c>
      <c r="AU66" s="92">
        <f>'SO 07 - Kamerový systém'!P86</f>
        <v>0</v>
      </c>
      <c r="AV66" s="91">
        <f>'SO 07 - Kamerový systém'!J33</f>
        <v>0</v>
      </c>
      <c r="AW66" s="91">
        <f>'SO 07 - Kamerový systém'!J34</f>
        <v>0</v>
      </c>
      <c r="AX66" s="91">
        <f>'SO 07 - Kamerový systém'!J35</f>
        <v>0</v>
      </c>
      <c r="AY66" s="91">
        <f>'SO 07 - Kamerový systém'!J36</f>
        <v>0</v>
      </c>
      <c r="AZ66" s="91">
        <f>'SO 07 - Kamerový systém'!F33</f>
        <v>0</v>
      </c>
      <c r="BA66" s="91">
        <f>'SO 07 - Kamerový systém'!F34</f>
        <v>0</v>
      </c>
      <c r="BB66" s="91">
        <f>'SO 07 - Kamerový systém'!F35</f>
        <v>0</v>
      </c>
      <c r="BC66" s="91">
        <f>'SO 07 - Kamerový systém'!F36</f>
        <v>0</v>
      </c>
      <c r="BD66" s="93">
        <f>'SO 07 - Kamerový systém'!F37</f>
        <v>0</v>
      </c>
      <c r="BT66" s="94" t="s">
        <v>84</v>
      </c>
      <c r="BV66" s="94" t="s">
        <v>78</v>
      </c>
      <c r="BW66" s="94" t="s">
        <v>119</v>
      </c>
      <c r="BX66" s="94" t="s">
        <v>5</v>
      </c>
      <c r="CL66" s="94" t="s">
        <v>19</v>
      </c>
      <c r="CM66" s="94" t="s">
        <v>86</v>
      </c>
    </row>
    <row r="67" spans="1:91" s="6" customFormat="1" ht="16.5" customHeight="1">
      <c r="A67" s="84" t="s">
        <v>80</v>
      </c>
      <c r="B67" s="85"/>
      <c r="C67" s="86"/>
      <c r="D67" s="309" t="s">
        <v>120</v>
      </c>
      <c r="E67" s="309"/>
      <c r="F67" s="309"/>
      <c r="G67" s="309"/>
      <c r="H67" s="309"/>
      <c r="I67" s="87"/>
      <c r="J67" s="309" t="s">
        <v>121</v>
      </c>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4">
        <f>'SO 08 - Okolní úpravy a z...'!J30</f>
        <v>0</v>
      </c>
      <c r="AH67" s="297"/>
      <c r="AI67" s="297"/>
      <c r="AJ67" s="297"/>
      <c r="AK67" s="297"/>
      <c r="AL67" s="297"/>
      <c r="AM67" s="297"/>
      <c r="AN67" s="304">
        <f t="shared" si="0"/>
        <v>0</v>
      </c>
      <c r="AO67" s="297"/>
      <c r="AP67" s="297"/>
      <c r="AQ67" s="88" t="s">
        <v>83</v>
      </c>
      <c r="AR67" s="89"/>
      <c r="AS67" s="90">
        <v>0</v>
      </c>
      <c r="AT67" s="91">
        <f t="shared" si="1"/>
        <v>0</v>
      </c>
      <c r="AU67" s="92">
        <f>'SO 08 - Okolní úpravy a z...'!P85</f>
        <v>0</v>
      </c>
      <c r="AV67" s="91">
        <f>'SO 08 - Okolní úpravy a z...'!J33</f>
        <v>0</v>
      </c>
      <c r="AW67" s="91">
        <f>'SO 08 - Okolní úpravy a z...'!J34</f>
        <v>0</v>
      </c>
      <c r="AX67" s="91">
        <f>'SO 08 - Okolní úpravy a z...'!J35</f>
        <v>0</v>
      </c>
      <c r="AY67" s="91">
        <f>'SO 08 - Okolní úpravy a z...'!J36</f>
        <v>0</v>
      </c>
      <c r="AZ67" s="91">
        <f>'SO 08 - Okolní úpravy a z...'!F33</f>
        <v>0</v>
      </c>
      <c r="BA67" s="91">
        <f>'SO 08 - Okolní úpravy a z...'!F34</f>
        <v>0</v>
      </c>
      <c r="BB67" s="91">
        <f>'SO 08 - Okolní úpravy a z...'!F35</f>
        <v>0</v>
      </c>
      <c r="BC67" s="91">
        <f>'SO 08 - Okolní úpravy a z...'!F36</f>
        <v>0</v>
      </c>
      <c r="BD67" s="93">
        <f>'SO 08 - Okolní úpravy a z...'!F37</f>
        <v>0</v>
      </c>
      <c r="BT67" s="94" t="s">
        <v>84</v>
      </c>
      <c r="BV67" s="94" t="s">
        <v>78</v>
      </c>
      <c r="BW67" s="94" t="s">
        <v>122</v>
      </c>
      <c r="BX67" s="94" t="s">
        <v>5</v>
      </c>
      <c r="CL67" s="94" t="s">
        <v>19</v>
      </c>
      <c r="CM67" s="94" t="s">
        <v>86</v>
      </c>
    </row>
    <row r="68" spans="1:91" s="6" customFormat="1" ht="16.5" customHeight="1">
      <c r="A68" s="84" t="s">
        <v>80</v>
      </c>
      <c r="B68" s="85"/>
      <c r="C68" s="86"/>
      <c r="D68" s="309" t="s">
        <v>123</v>
      </c>
      <c r="E68" s="309"/>
      <c r="F68" s="309"/>
      <c r="G68" s="309"/>
      <c r="H68" s="309"/>
      <c r="I68" s="87"/>
      <c r="J68" s="309" t="s">
        <v>124</v>
      </c>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4">
        <f>'SO 09 - Přípojka vody'!J30</f>
        <v>0</v>
      </c>
      <c r="AH68" s="297"/>
      <c r="AI68" s="297"/>
      <c r="AJ68" s="297"/>
      <c r="AK68" s="297"/>
      <c r="AL68" s="297"/>
      <c r="AM68" s="297"/>
      <c r="AN68" s="304">
        <f t="shared" si="0"/>
        <v>0</v>
      </c>
      <c r="AO68" s="297"/>
      <c r="AP68" s="297"/>
      <c r="AQ68" s="88" t="s">
        <v>83</v>
      </c>
      <c r="AR68" s="89"/>
      <c r="AS68" s="90">
        <v>0</v>
      </c>
      <c r="AT68" s="91">
        <f t="shared" si="1"/>
        <v>0</v>
      </c>
      <c r="AU68" s="92">
        <f>'SO 09 - Přípojka vody'!P88</f>
        <v>0</v>
      </c>
      <c r="AV68" s="91">
        <f>'SO 09 - Přípojka vody'!J33</f>
        <v>0</v>
      </c>
      <c r="AW68" s="91">
        <f>'SO 09 - Přípojka vody'!J34</f>
        <v>0</v>
      </c>
      <c r="AX68" s="91">
        <f>'SO 09 - Přípojka vody'!J35</f>
        <v>0</v>
      </c>
      <c r="AY68" s="91">
        <f>'SO 09 - Přípojka vody'!J36</f>
        <v>0</v>
      </c>
      <c r="AZ68" s="91">
        <f>'SO 09 - Přípojka vody'!F33</f>
        <v>0</v>
      </c>
      <c r="BA68" s="91">
        <f>'SO 09 - Přípojka vody'!F34</f>
        <v>0</v>
      </c>
      <c r="BB68" s="91">
        <f>'SO 09 - Přípojka vody'!F35</f>
        <v>0</v>
      </c>
      <c r="BC68" s="91">
        <f>'SO 09 - Přípojka vody'!F36</f>
        <v>0</v>
      </c>
      <c r="BD68" s="93">
        <f>'SO 09 - Přípojka vody'!F37</f>
        <v>0</v>
      </c>
      <c r="BT68" s="94" t="s">
        <v>84</v>
      </c>
      <c r="BV68" s="94" t="s">
        <v>78</v>
      </c>
      <c r="BW68" s="94" t="s">
        <v>125</v>
      </c>
      <c r="BX68" s="94" t="s">
        <v>5</v>
      </c>
      <c r="CL68" s="94" t="s">
        <v>19</v>
      </c>
      <c r="CM68" s="94" t="s">
        <v>86</v>
      </c>
    </row>
    <row r="69" spans="1:91" s="6" customFormat="1" ht="16.5" customHeight="1">
      <c r="A69" s="84" t="s">
        <v>80</v>
      </c>
      <c r="B69" s="85"/>
      <c r="C69" s="86"/>
      <c r="D69" s="309" t="s">
        <v>126</v>
      </c>
      <c r="E69" s="309"/>
      <c r="F69" s="309"/>
      <c r="G69" s="309"/>
      <c r="H69" s="309"/>
      <c r="I69" s="87"/>
      <c r="J69" s="309" t="s">
        <v>127</v>
      </c>
      <c r="K69" s="309"/>
      <c r="L69" s="309"/>
      <c r="M69" s="309"/>
      <c r="N69" s="309"/>
      <c r="O69" s="309"/>
      <c r="P69" s="309"/>
      <c r="Q69" s="309"/>
      <c r="R69" s="309"/>
      <c r="S69" s="309"/>
      <c r="T69" s="309"/>
      <c r="U69" s="309"/>
      <c r="V69" s="309"/>
      <c r="W69" s="309"/>
      <c r="X69" s="309"/>
      <c r="Y69" s="309"/>
      <c r="Z69" s="309"/>
      <c r="AA69" s="309"/>
      <c r="AB69" s="309"/>
      <c r="AC69" s="309"/>
      <c r="AD69" s="309"/>
      <c r="AE69" s="309"/>
      <c r="AF69" s="309"/>
      <c r="AG69" s="304">
        <f>'SO 10 - Odvodnění, drenáž...'!J30</f>
        <v>0</v>
      </c>
      <c r="AH69" s="297"/>
      <c r="AI69" s="297"/>
      <c r="AJ69" s="297"/>
      <c r="AK69" s="297"/>
      <c r="AL69" s="297"/>
      <c r="AM69" s="297"/>
      <c r="AN69" s="304">
        <f t="shared" si="0"/>
        <v>0</v>
      </c>
      <c r="AO69" s="297"/>
      <c r="AP69" s="297"/>
      <c r="AQ69" s="88" t="s">
        <v>83</v>
      </c>
      <c r="AR69" s="89"/>
      <c r="AS69" s="102">
        <v>0</v>
      </c>
      <c r="AT69" s="103">
        <f t="shared" si="1"/>
        <v>0</v>
      </c>
      <c r="AU69" s="104">
        <f>'SO 10 - Odvodnění, drenáž...'!P85</f>
        <v>0</v>
      </c>
      <c r="AV69" s="103">
        <f>'SO 10 - Odvodnění, drenáž...'!J33</f>
        <v>0</v>
      </c>
      <c r="AW69" s="103">
        <f>'SO 10 - Odvodnění, drenáž...'!J34</f>
        <v>0</v>
      </c>
      <c r="AX69" s="103">
        <f>'SO 10 - Odvodnění, drenáž...'!J35</f>
        <v>0</v>
      </c>
      <c r="AY69" s="103">
        <f>'SO 10 - Odvodnění, drenáž...'!J36</f>
        <v>0</v>
      </c>
      <c r="AZ69" s="103">
        <f>'SO 10 - Odvodnění, drenáž...'!F33</f>
        <v>0</v>
      </c>
      <c r="BA69" s="103">
        <f>'SO 10 - Odvodnění, drenáž...'!F34</f>
        <v>0</v>
      </c>
      <c r="BB69" s="103">
        <f>'SO 10 - Odvodnění, drenáž...'!F35</f>
        <v>0</v>
      </c>
      <c r="BC69" s="103">
        <f>'SO 10 - Odvodnění, drenáž...'!F36</f>
        <v>0</v>
      </c>
      <c r="BD69" s="105">
        <f>'SO 10 - Odvodnění, drenáž...'!F37</f>
        <v>0</v>
      </c>
      <c r="BT69" s="94" t="s">
        <v>84</v>
      </c>
      <c r="BV69" s="94" t="s">
        <v>78</v>
      </c>
      <c r="BW69" s="94" t="s">
        <v>128</v>
      </c>
      <c r="BX69" s="94" t="s">
        <v>5</v>
      </c>
      <c r="CL69" s="94" t="s">
        <v>19</v>
      </c>
      <c r="CM69" s="94" t="s">
        <v>86</v>
      </c>
    </row>
    <row r="70" spans="1:91" s="1" customFormat="1" ht="30" customHeight="1">
      <c r="B70" s="33"/>
      <c r="C70" s="34"/>
      <c r="D70" s="34"/>
      <c r="E70" s="34"/>
      <c r="F70" s="34"/>
      <c r="G70" s="34"/>
      <c r="H70" s="34"/>
      <c r="I70" s="34"/>
      <c r="J70" s="34"/>
      <c r="K70" s="34"/>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7"/>
    </row>
    <row r="71" spans="1:91" s="1" customFormat="1" ht="6.95" customHeight="1">
      <c r="B71" s="45"/>
      <c r="C71" s="46"/>
      <c r="D71" s="46"/>
      <c r="E71" s="46"/>
      <c r="F71" s="46"/>
      <c r="G71" s="46"/>
      <c r="H71" s="46"/>
      <c r="I71" s="46"/>
      <c r="J71" s="46"/>
      <c r="K71" s="46"/>
      <c r="L71" s="46"/>
      <c r="M71" s="46"/>
      <c r="N71" s="46"/>
      <c r="O71" s="46"/>
      <c r="P71" s="46"/>
      <c r="Q71" s="46"/>
      <c r="R71" s="46"/>
      <c r="S71" s="46"/>
      <c r="T71" s="46"/>
      <c r="U71" s="46"/>
      <c r="V71" s="46"/>
      <c r="W71" s="46"/>
      <c r="X71" s="46"/>
      <c r="Y71" s="46"/>
      <c r="Z71" s="46"/>
      <c r="AA71" s="46"/>
      <c r="AB71" s="46"/>
      <c r="AC71" s="46"/>
      <c r="AD71" s="46"/>
      <c r="AE71" s="46"/>
      <c r="AF71" s="46"/>
      <c r="AG71" s="46"/>
      <c r="AH71" s="46"/>
      <c r="AI71" s="46"/>
      <c r="AJ71" s="46"/>
      <c r="AK71" s="46"/>
      <c r="AL71" s="46"/>
      <c r="AM71" s="46"/>
      <c r="AN71" s="46"/>
      <c r="AO71" s="46"/>
      <c r="AP71" s="46"/>
      <c r="AQ71" s="46"/>
      <c r="AR71" s="37"/>
    </row>
  </sheetData>
  <sheetProtection algorithmName="SHA-512" hashValue="dlMGrVK2vx9GAfVX3qm+R+LouOH3O9ekJJKoT07nNwAR1vF1QaplB2Z1Eboret00aDzgir1L25ooeEqDwSHAjg==" saltValue="2x1mfkI3FE5LbUqgSZjtglF36pqww8H9WETpyZDFHZRTqK4SemdFxywDbYP/xm39Q90JnklPFgnjwRFr0XEbzA==" spinCount="100000" sheet="1" objects="1" scenarios="1" formatColumns="0" formatRows="0"/>
  <mergeCells count="98">
    <mergeCell ref="AG61:AM61"/>
    <mergeCell ref="AG62:AM62"/>
    <mergeCell ref="AG54:AM54"/>
    <mergeCell ref="AN54:AP54"/>
    <mergeCell ref="C52:G52"/>
    <mergeCell ref="I52:AF52"/>
    <mergeCell ref="J55:AF55"/>
    <mergeCell ref="J56:AF56"/>
    <mergeCell ref="J57:AF57"/>
    <mergeCell ref="K58:AF58"/>
    <mergeCell ref="K59:AF59"/>
    <mergeCell ref="J60:AF60"/>
    <mergeCell ref="K61:AF61"/>
    <mergeCell ref="K62:AF62"/>
    <mergeCell ref="AN62:AP62"/>
    <mergeCell ref="AG57:AM57"/>
    <mergeCell ref="D68:H68"/>
    <mergeCell ref="D69:H69"/>
    <mergeCell ref="AG64:AM64"/>
    <mergeCell ref="AG63:AM63"/>
    <mergeCell ref="AG65:AM65"/>
    <mergeCell ref="AG66:AM66"/>
    <mergeCell ref="AG67:AM67"/>
    <mergeCell ref="AG68:AM68"/>
    <mergeCell ref="AG69:AM69"/>
    <mergeCell ref="J69:AF69"/>
    <mergeCell ref="J68:AF68"/>
    <mergeCell ref="J63:AF63"/>
    <mergeCell ref="J64:AF64"/>
    <mergeCell ref="J65:AF65"/>
    <mergeCell ref="J66:AF66"/>
    <mergeCell ref="J67:AF67"/>
    <mergeCell ref="AN67:AP67"/>
    <mergeCell ref="AN68:AP68"/>
    <mergeCell ref="AN69:AP69"/>
    <mergeCell ref="E62:I62"/>
    <mergeCell ref="D55:H55"/>
    <mergeCell ref="D56:H56"/>
    <mergeCell ref="D57:H57"/>
    <mergeCell ref="E58:I58"/>
    <mergeCell ref="E59:I59"/>
    <mergeCell ref="D60:H60"/>
    <mergeCell ref="E61:I61"/>
    <mergeCell ref="D63:H63"/>
    <mergeCell ref="D64:H64"/>
    <mergeCell ref="D65:H65"/>
    <mergeCell ref="D66:H66"/>
    <mergeCell ref="D67:H67"/>
    <mergeCell ref="AN63:AP63"/>
    <mergeCell ref="AN64:AP64"/>
    <mergeCell ref="AN65:AP65"/>
    <mergeCell ref="AN66:AP66"/>
    <mergeCell ref="L33:P33"/>
    <mergeCell ref="AN61:AP61"/>
    <mergeCell ref="AN58:AP58"/>
    <mergeCell ref="AN59:AP59"/>
    <mergeCell ref="AN60:AP60"/>
    <mergeCell ref="AN52:AP52"/>
    <mergeCell ref="AG52:AM52"/>
    <mergeCell ref="AN55:AP55"/>
    <mergeCell ref="AG55:AM55"/>
    <mergeCell ref="AN56:AP56"/>
    <mergeCell ref="AG56:AM56"/>
    <mergeCell ref="AN57:AP57"/>
    <mergeCell ref="AG58:AM58"/>
    <mergeCell ref="AG59:AM59"/>
    <mergeCell ref="AG60:AM60"/>
    <mergeCell ref="AS49:AT51"/>
    <mergeCell ref="AM50:AP50"/>
    <mergeCell ref="L45:AO45"/>
    <mergeCell ref="AM47:AN47"/>
    <mergeCell ref="AM49:AP49"/>
    <mergeCell ref="W33:AE33"/>
    <mergeCell ref="AK33:AO33"/>
    <mergeCell ref="X35:AB35"/>
    <mergeCell ref="AK35:AO35"/>
    <mergeCell ref="L30:P30"/>
    <mergeCell ref="AR2:BE2"/>
    <mergeCell ref="K5:AO5"/>
    <mergeCell ref="K6:AO6"/>
    <mergeCell ref="E14:AJ14"/>
    <mergeCell ref="E23:AN23"/>
    <mergeCell ref="L31:P31"/>
    <mergeCell ref="L32:P32"/>
    <mergeCell ref="W31:AE31"/>
    <mergeCell ref="BE5:BE32"/>
    <mergeCell ref="AK26:AO26"/>
    <mergeCell ref="W29:AE29"/>
    <mergeCell ref="AK29:AO29"/>
    <mergeCell ref="W30:AE30"/>
    <mergeCell ref="AK30:AO30"/>
    <mergeCell ref="AK31:AO31"/>
    <mergeCell ref="W32:AE32"/>
    <mergeCell ref="AK32:AO32"/>
    <mergeCell ref="L28:P28"/>
    <mergeCell ref="W28:AE28"/>
    <mergeCell ref="AK28:AO28"/>
    <mergeCell ref="L29:P29"/>
  </mergeCells>
  <hyperlinks>
    <hyperlink ref="A55" location="'SO 00 - Vedlejší a ostatn...'!C2" display="/"/>
    <hyperlink ref="A56" location="'SO 01 - Příprava území, b...'!C2" display="/"/>
    <hyperlink ref="A58" location="'D1.02.1 - Architektonicko...'!C2" display="/"/>
    <hyperlink ref="A59" location="'D1.02.4d - Silnoproudá el...'!C2" display="/"/>
    <hyperlink ref="A61" location="'D1.03.1 - Architektonicko...'!C2" display="/"/>
    <hyperlink ref="A62" location="'D1.03.4d - Silnoproudé el...'!C2" display="/"/>
    <hyperlink ref="A63" location="'SO 04 - Sanace tribuny'!C2" display="/"/>
    <hyperlink ref="A64" location="'SO 05 - Oplocení'!C2" display="/"/>
    <hyperlink ref="A65" location="'SO 06 - Přípojka NN'!C2" display="/"/>
    <hyperlink ref="A66" location="'SO 07 - Kamerový systém'!C2" display="/"/>
    <hyperlink ref="A67" location="'SO 08 - Okolní úpravy a z...'!C2" display="/"/>
    <hyperlink ref="A68" location="'SO 09 - Přípojka vody'!C2" display="/"/>
    <hyperlink ref="A69" location="'SO 10 - Odvodnění, drenáž...'!C2" display="/"/>
  </hyperlink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1"/>
  <sheetViews>
    <sheetView workbookViewId="0">
      <selection activeCell="D15" sqref="D15"/>
    </sheetView>
  </sheetViews>
  <sheetFormatPr defaultRowHeight="14.25"/>
  <cols>
    <col min="1" max="1" width="5.83203125" customWidth="1"/>
    <col min="2" max="2" width="4" style="256" customWidth="1"/>
    <col min="3" max="3" width="104" style="256" customWidth="1"/>
    <col min="13" max="13" width="0" hidden="1" customWidth="1"/>
    <col min="257" max="257" width="5.83203125" customWidth="1"/>
    <col min="258" max="258" width="4" customWidth="1"/>
    <col min="259" max="259" width="104" customWidth="1"/>
    <col min="269" max="269" width="0" hidden="1" customWidth="1"/>
    <col min="513" max="513" width="5.83203125" customWidth="1"/>
    <col min="514" max="514" width="4" customWidth="1"/>
    <col min="515" max="515" width="104" customWidth="1"/>
    <col min="525" max="525" width="0" hidden="1" customWidth="1"/>
    <col min="769" max="769" width="5.83203125" customWidth="1"/>
    <col min="770" max="770" width="4" customWidth="1"/>
    <col min="771" max="771" width="104" customWidth="1"/>
    <col min="781" max="781" width="0" hidden="1" customWidth="1"/>
    <col min="1025" max="1025" width="5.83203125" customWidth="1"/>
    <col min="1026" max="1026" width="4" customWidth="1"/>
    <col min="1027" max="1027" width="104" customWidth="1"/>
    <col min="1037" max="1037" width="0" hidden="1" customWidth="1"/>
    <col min="1281" max="1281" width="5.83203125" customWidth="1"/>
    <col min="1282" max="1282" width="4" customWidth="1"/>
    <col min="1283" max="1283" width="104" customWidth="1"/>
    <col min="1293" max="1293" width="0" hidden="1" customWidth="1"/>
    <col min="1537" max="1537" width="5.83203125" customWidth="1"/>
    <col min="1538" max="1538" width="4" customWidth="1"/>
    <col min="1539" max="1539" width="104" customWidth="1"/>
    <col min="1549" max="1549" width="0" hidden="1" customWidth="1"/>
    <col min="1793" max="1793" width="5.83203125" customWidth="1"/>
    <col min="1794" max="1794" width="4" customWidth="1"/>
    <col min="1795" max="1795" width="104" customWidth="1"/>
    <col min="1805" max="1805" width="0" hidden="1" customWidth="1"/>
    <col min="2049" max="2049" width="5.83203125" customWidth="1"/>
    <col min="2050" max="2050" width="4" customWidth="1"/>
    <col min="2051" max="2051" width="104" customWidth="1"/>
    <col min="2061" max="2061" width="0" hidden="1" customWidth="1"/>
    <col min="2305" max="2305" width="5.83203125" customWidth="1"/>
    <col min="2306" max="2306" width="4" customWidth="1"/>
    <col min="2307" max="2307" width="104" customWidth="1"/>
    <col min="2317" max="2317" width="0" hidden="1" customWidth="1"/>
    <col min="2561" max="2561" width="5.83203125" customWidth="1"/>
    <col min="2562" max="2562" width="4" customWidth="1"/>
    <col min="2563" max="2563" width="104" customWidth="1"/>
    <col min="2573" max="2573" width="0" hidden="1" customWidth="1"/>
    <col min="2817" max="2817" width="5.83203125" customWidth="1"/>
    <col min="2818" max="2818" width="4" customWidth="1"/>
    <col min="2819" max="2819" width="104" customWidth="1"/>
    <col min="2829" max="2829" width="0" hidden="1" customWidth="1"/>
    <col min="3073" max="3073" width="5.83203125" customWidth="1"/>
    <col min="3074" max="3074" width="4" customWidth="1"/>
    <col min="3075" max="3075" width="104" customWidth="1"/>
    <col min="3085" max="3085" width="0" hidden="1" customWidth="1"/>
    <col min="3329" max="3329" width="5.83203125" customWidth="1"/>
    <col min="3330" max="3330" width="4" customWidth="1"/>
    <col min="3331" max="3331" width="104" customWidth="1"/>
    <col min="3341" max="3341" width="0" hidden="1" customWidth="1"/>
    <col min="3585" max="3585" width="5.83203125" customWidth="1"/>
    <col min="3586" max="3586" width="4" customWidth="1"/>
    <col min="3587" max="3587" width="104" customWidth="1"/>
    <col min="3597" max="3597" width="0" hidden="1" customWidth="1"/>
    <col min="3841" max="3841" width="5.83203125" customWidth="1"/>
    <col min="3842" max="3842" width="4" customWidth="1"/>
    <col min="3843" max="3843" width="104" customWidth="1"/>
    <col min="3853" max="3853" width="0" hidden="1" customWidth="1"/>
    <col min="4097" max="4097" width="5.83203125" customWidth="1"/>
    <col min="4098" max="4098" width="4" customWidth="1"/>
    <col min="4099" max="4099" width="104" customWidth="1"/>
    <col min="4109" max="4109" width="0" hidden="1" customWidth="1"/>
    <col min="4353" max="4353" width="5.83203125" customWidth="1"/>
    <col min="4354" max="4354" width="4" customWidth="1"/>
    <col min="4355" max="4355" width="104" customWidth="1"/>
    <col min="4365" max="4365" width="0" hidden="1" customWidth="1"/>
    <col min="4609" max="4609" width="5.83203125" customWidth="1"/>
    <col min="4610" max="4610" width="4" customWidth="1"/>
    <col min="4611" max="4611" width="104" customWidth="1"/>
    <col min="4621" max="4621" width="0" hidden="1" customWidth="1"/>
    <col min="4865" max="4865" width="5.83203125" customWidth="1"/>
    <col min="4866" max="4866" width="4" customWidth="1"/>
    <col min="4867" max="4867" width="104" customWidth="1"/>
    <col min="4877" max="4877" width="0" hidden="1" customWidth="1"/>
    <col min="5121" max="5121" width="5.83203125" customWidth="1"/>
    <col min="5122" max="5122" width="4" customWidth="1"/>
    <col min="5123" max="5123" width="104" customWidth="1"/>
    <col min="5133" max="5133" width="0" hidden="1" customWidth="1"/>
    <col min="5377" max="5377" width="5.83203125" customWidth="1"/>
    <col min="5378" max="5378" width="4" customWidth="1"/>
    <col min="5379" max="5379" width="104" customWidth="1"/>
    <col min="5389" max="5389" width="0" hidden="1" customWidth="1"/>
    <col min="5633" max="5633" width="5.83203125" customWidth="1"/>
    <col min="5634" max="5634" width="4" customWidth="1"/>
    <col min="5635" max="5635" width="104" customWidth="1"/>
    <col min="5645" max="5645" width="0" hidden="1" customWidth="1"/>
    <col min="5889" max="5889" width="5.83203125" customWidth="1"/>
    <col min="5890" max="5890" width="4" customWidth="1"/>
    <col min="5891" max="5891" width="104" customWidth="1"/>
    <col min="5901" max="5901" width="0" hidden="1" customWidth="1"/>
    <col min="6145" max="6145" width="5.83203125" customWidth="1"/>
    <col min="6146" max="6146" width="4" customWidth="1"/>
    <col min="6147" max="6147" width="104" customWidth="1"/>
    <col min="6157" max="6157" width="0" hidden="1" customWidth="1"/>
    <col min="6401" max="6401" width="5.83203125" customWidth="1"/>
    <col min="6402" max="6402" width="4" customWidth="1"/>
    <col min="6403" max="6403" width="104" customWidth="1"/>
    <col min="6413" max="6413" width="0" hidden="1" customWidth="1"/>
    <col min="6657" max="6657" width="5.83203125" customWidth="1"/>
    <col min="6658" max="6658" width="4" customWidth="1"/>
    <col min="6659" max="6659" width="104" customWidth="1"/>
    <col min="6669" max="6669" width="0" hidden="1" customWidth="1"/>
    <col min="6913" max="6913" width="5.83203125" customWidth="1"/>
    <col min="6914" max="6914" width="4" customWidth="1"/>
    <col min="6915" max="6915" width="104" customWidth="1"/>
    <col min="6925" max="6925" width="0" hidden="1" customWidth="1"/>
    <col min="7169" max="7169" width="5.83203125" customWidth="1"/>
    <col min="7170" max="7170" width="4" customWidth="1"/>
    <col min="7171" max="7171" width="104" customWidth="1"/>
    <col min="7181" max="7181" width="0" hidden="1" customWidth="1"/>
    <col min="7425" max="7425" width="5.83203125" customWidth="1"/>
    <col min="7426" max="7426" width="4" customWidth="1"/>
    <col min="7427" max="7427" width="104" customWidth="1"/>
    <col min="7437" max="7437" width="0" hidden="1" customWidth="1"/>
    <col min="7681" max="7681" width="5.83203125" customWidth="1"/>
    <col min="7682" max="7682" width="4" customWidth="1"/>
    <col min="7683" max="7683" width="104" customWidth="1"/>
    <col min="7693" max="7693" width="0" hidden="1" customWidth="1"/>
    <col min="7937" max="7937" width="5.83203125" customWidth="1"/>
    <col min="7938" max="7938" width="4" customWidth="1"/>
    <col min="7939" max="7939" width="104" customWidth="1"/>
    <col min="7949" max="7949" width="0" hidden="1" customWidth="1"/>
    <col min="8193" max="8193" width="5.83203125" customWidth="1"/>
    <col min="8194" max="8194" width="4" customWidth="1"/>
    <col min="8195" max="8195" width="104" customWidth="1"/>
    <col min="8205" max="8205" width="0" hidden="1" customWidth="1"/>
    <col min="8449" max="8449" width="5.83203125" customWidth="1"/>
    <col min="8450" max="8450" width="4" customWidth="1"/>
    <col min="8451" max="8451" width="104" customWidth="1"/>
    <col min="8461" max="8461" width="0" hidden="1" customWidth="1"/>
    <col min="8705" max="8705" width="5.83203125" customWidth="1"/>
    <col min="8706" max="8706" width="4" customWidth="1"/>
    <col min="8707" max="8707" width="104" customWidth="1"/>
    <col min="8717" max="8717" width="0" hidden="1" customWidth="1"/>
    <col min="8961" max="8961" width="5.83203125" customWidth="1"/>
    <col min="8962" max="8962" width="4" customWidth="1"/>
    <col min="8963" max="8963" width="104" customWidth="1"/>
    <col min="8973" max="8973" width="0" hidden="1" customWidth="1"/>
    <col min="9217" max="9217" width="5.83203125" customWidth="1"/>
    <col min="9218" max="9218" width="4" customWidth="1"/>
    <col min="9219" max="9219" width="104" customWidth="1"/>
    <col min="9229" max="9229" width="0" hidden="1" customWidth="1"/>
    <col min="9473" max="9473" width="5.83203125" customWidth="1"/>
    <col min="9474" max="9474" width="4" customWidth="1"/>
    <col min="9475" max="9475" width="104" customWidth="1"/>
    <col min="9485" max="9485" width="0" hidden="1" customWidth="1"/>
    <col min="9729" max="9729" width="5.83203125" customWidth="1"/>
    <col min="9730" max="9730" width="4" customWidth="1"/>
    <col min="9731" max="9731" width="104" customWidth="1"/>
    <col min="9741" max="9741" width="0" hidden="1" customWidth="1"/>
    <col min="9985" max="9985" width="5.83203125" customWidth="1"/>
    <col min="9986" max="9986" width="4" customWidth="1"/>
    <col min="9987" max="9987" width="104" customWidth="1"/>
    <col min="9997" max="9997" width="0" hidden="1" customWidth="1"/>
    <col min="10241" max="10241" width="5.83203125" customWidth="1"/>
    <col min="10242" max="10242" width="4" customWidth="1"/>
    <col min="10243" max="10243" width="104" customWidth="1"/>
    <col min="10253" max="10253" width="0" hidden="1" customWidth="1"/>
    <col min="10497" max="10497" width="5.83203125" customWidth="1"/>
    <col min="10498" max="10498" width="4" customWidth="1"/>
    <col min="10499" max="10499" width="104" customWidth="1"/>
    <col min="10509" max="10509" width="0" hidden="1" customWidth="1"/>
    <col min="10753" max="10753" width="5.83203125" customWidth="1"/>
    <col min="10754" max="10754" width="4" customWidth="1"/>
    <col min="10755" max="10755" width="104" customWidth="1"/>
    <col min="10765" max="10765" width="0" hidden="1" customWidth="1"/>
    <col min="11009" max="11009" width="5.83203125" customWidth="1"/>
    <col min="11010" max="11010" width="4" customWidth="1"/>
    <col min="11011" max="11011" width="104" customWidth="1"/>
    <col min="11021" max="11021" width="0" hidden="1" customWidth="1"/>
    <col min="11265" max="11265" width="5.83203125" customWidth="1"/>
    <col min="11266" max="11266" width="4" customWidth="1"/>
    <col min="11267" max="11267" width="104" customWidth="1"/>
    <col min="11277" max="11277" width="0" hidden="1" customWidth="1"/>
    <col min="11521" max="11521" width="5.83203125" customWidth="1"/>
    <col min="11522" max="11522" width="4" customWidth="1"/>
    <col min="11523" max="11523" width="104" customWidth="1"/>
    <col min="11533" max="11533" width="0" hidden="1" customWidth="1"/>
    <col min="11777" max="11777" width="5.83203125" customWidth="1"/>
    <col min="11778" max="11778" width="4" customWidth="1"/>
    <col min="11779" max="11779" width="104" customWidth="1"/>
    <col min="11789" max="11789" width="0" hidden="1" customWidth="1"/>
    <col min="12033" max="12033" width="5.83203125" customWidth="1"/>
    <col min="12034" max="12034" width="4" customWidth="1"/>
    <col min="12035" max="12035" width="104" customWidth="1"/>
    <col min="12045" max="12045" width="0" hidden="1" customWidth="1"/>
    <col min="12289" max="12289" width="5.83203125" customWidth="1"/>
    <col min="12290" max="12290" width="4" customWidth="1"/>
    <col min="12291" max="12291" width="104" customWidth="1"/>
    <col min="12301" max="12301" width="0" hidden="1" customWidth="1"/>
    <col min="12545" max="12545" width="5.83203125" customWidth="1"/>
    <col min="12546" max="12546" width="4" customWidth="1"/>
    <col min="12547" max="12547" width="104" customWidth="1"/>
    <col min="12557" max="12557" width="0" hidden="1" customWidth="1"/>
    <col min="12801" max="12801" width="5.83203125" customWidth="1"/>
    <col min="12802" max="12802" width="4" customWidth="1"/>
    <col min="12803" max="12803" width="104" customWidth="1"/>
    <col min="12813" max="12813" width="0" hidden="1" customWidth="1"/>
    <col min="13057" max="13057" width="5.83203125" customWidth="1"/>
    <col min="13058" max="13058" width="4" customWidth="1"/>
    <col min="13059" max="13059" width="104" customWidth="1"/>
    <col min="13069" max="13069" width="0" hidden="1" customWidth="1"/>
    <col min="13313" max="13313" width="5.83203125" customWidth="1"/>
    <col min="13314" max="13314" width="4" customWidth="1"/>
    <col min="13315" max="13315" width="104" customWidth="1"/>
    <col min="13325" max="13325" width="0" hidden="1" customWidth="1"/>
    <col min="13569" max="13569" width="5.83203125" customWidth="1"/>
    <col min="13570" max="13570" width="4" customWidth="1"/>
    <col min="13571" max="13571" width="104" customWidth="1"/>
    <col min="13581" max="13581" width="0" hidden="1" customWidth="1"/>
    <col min="13825" max="13825" width="5.83203125" customWidth="1"/>
    <col min="13826" max="13826" width="4" customWidth="1"/>
    <col min="13827" max="13827" width="104" customWidth="1"/>
    <col min="13837" max="13837" width="0" hidden="1" customWidth="1"/>
    <col min="14081" max="14081" width="5.83203125" customWidth="1"/>
    <col min="14082" max="14082" width="4" customWidth="1"/>
    <col min="14083" max="14083" width="104" customWidth="1"/>
    <col min="14093" max="14093" width="0" hidden="1" customWidth="1"/>
    <col min="14337" max="14337" width="5.83203125" customWidth="1"/>
    <col min="14338" max="14338" width="4" customWidth="1"/>
    <col min="14339" max="14339" width="104" customWidth="1"/>
    <col min="14349" max="14349" width="0" hidden="1" customWidth="1"/>
    <col min="14593" max="14593" width="5.83203125" customWidth="1"/>
    <col min="14594" max="14594" width="4" customWidth="1"/>
    <col min="14595" max="14595" width="104" customWidth="1"/>
    <col min="14605" max="14605" width="0" hidden="1" customWidth="1"/>
    <col min="14849" max="14849" width="5.83203125" customWidth="1"/>
    <col min="14850" max="14850" width="4" customWidth="1"/>
    <col min="14851" max="14851" width="104" customWidth="1"/>
    <col min="14861" max="14861" width="0" hidden="1" customWidth="1"/>
    <col min="15105" max="15105" width="5.83203125" customWidth="1"/>
    <col min="15106" max="15106" width="4" customWidth="1"/>
    <col min="15107" max="15107" width="104" customWidth="1"/>
    <col min="15117" max="15117" width="0" hidden="1" customWidth="1"/>
    <col min="15361" max="15361" width="5.83203125" customWidth="1"/>
    <col min="15362" max="15362" width="4" customWidth="1"/>
    <col min="15363" max="15363" width="104" customWidth="1"/>
    <col min="15373" max="15373" width="0" hidden="1" customWidth="1"/>
    <col min="15617" max="15617" width="5.83203125" customWidth="1"/>
    <col min="15618" max="15618" width="4" customWidth="1"/>
    <col min="15619" max="15619" width="104" customWidth="1"/>
    <col min="15629" max="15629" width="0" hidden="1" customWidth="1"/>
    <col min="15873" max="15873" width="5.83203125" customWidth="1"/>
    <col min="15874" max="15874" width="4" customWidth="1"/>
    <col min="15875" max="15875" width="104" customWidth="1"/>
    <col min="15885" max="15885" width="0" hidden="1" customWidth="1"/>
    <col min="16129" max="16129" width="5.83203125" customWidth="1"/>
    <col min="16130" max="16130" width="4" customWidth="1"/>
    <col min="16131" max="16131" width="104" customWidth="1"/>
    <col min="16141" max="16141" width="0" hidden="1" customWidth="1"/>
  </cols>
  <sheetData>
    <row r="1" spans="1:8" ht="16.5">
      <c r="A1" s="315" t="s">
        <v>1797</v>
      </c>
      <c r="B1" s="316"/>
      <c r="C1" s="316"/>
    </row>
    <row r="2" spans="1:8" ht="9" customHeight="1"/>
    <row r="3" spans="1:8" ht="101.25" customHeight="1">
      <c r="A3" s="317" t="s">
        <v>1798</v>
      </c>
      <c r="B3" s="278"/>
      <c r="C3" s="278"/>
    </row>
    <row r="4" spans="1:8" ht="17.25" customHeight="1">
      <c r="A4" s="317" t="s">
        <v>1799</v>
      </c>
      <c r="B4" s="278"/>
      <c r="C4" s="278"/>
    </row>
    <row r="5" spans="1:8" ht="20.25" customHeight="1">
      <c r="A5" s="318" t="s">
        <v>17</v>
      </c>
      <c r="B5" s="319"/>
      <c r="C5" s="319"/>
    </row>
    <row r="6" spans="1:8" ht="15" customHeight="1">
      <c r="B6" s="257"/>
      <c r="C6" s="257"/>
    </row>
    <row r="7" spans="1:8" ht="15" customHeight="1">
      <c r="B7" s="258" t="s">
        <v>17</v>
      </c>
      <c r="C7" s="259"/>
    </row>
    <row r="8" spans="1:8" ht="15" customHeight="1">
      <c r="B8" s="257" t="s">
        <v>1800</v>
      </c>
      <c r="C8" s="257"/>
    </row>
    <row r="9" spans="1:8" ht="15" customHeight="1">
      <c r="B9" s="257" t="s">
        <v>1801</v>
      </c>
      <c r="C9" s="257"/>
    </row>
    <row r="10" spans="1:8" ht="15" customHeight="1">
      <c r="B10" s="257" t="s">
        <v>1802</v>
      </c>
      <c r="C10" s="257"/>
    </row>
    <row r="11" spans="1:8" ht="15" customHeight="1">
      <c r="B11" s="260" t="s">
        <v>1803</v>
      </c>
      <c r="C11" s="257"/>
    </row>
    <row r="12" spans="1:8" ht="61.5" customHeight="1">
      <c r="A12" s="315" t="s">
        <v>1804</v>
      </c>
      <c r="B12" s="316"/>
      <c r="C12" s="316"/>
      <c r="D12" s="261"/>
      <c r="E12" s="261"/>
      <c r="F12" s="261"/>
      <c r="G12" s="261"/>
      <c r="H12" s="261"/>
    </row>
    <row r="13" spans="1:8" ht="15" customHeight="1">
      <c r="A13" s="261"/>
      <c r="B13" s="261"/>
      <c r="C13" s="261"/>
      <c r="D13" s="261"/>
      <c r="E13" s="261"/>
      <c r="F13" s="261"/>
      <c r="G13" s="261"/>
      <c r="H13" s="261"/>
    </row>
    <row r="14" spans="1:8" ht="43.5" customHeight="1">
      <c r="A14" s="262" t="s">
        <v>1805</v>
      </c>
      <c r="B14" s="320" t="s">
        <v>1806</v>
      </c>
      <c r="C14" s="320"/>
    </row>
    <row r="15" spans="1:8" ht="146.25" customHeight="1">
      <c r="A15" s="263" t="s">
        <v>1807</v>
      </c>
      <c r="B15" s="313" t="s">
        <v>1808</v>
      </c>
      <c r="C15" s="314"/>
      <c r="D15" s="256"/>
    </row>
    <row r="16" spans="1:8" ht="101.25" customHeight="1">
      <c r="A16" s="263" t="s">
        <v>1809</v>
      </c>
      <c r="B16" s="313" t="s">
        <v>1810</v>
      </c>
      <c r="C16" s="314"/>
    </row>
    <row r="17" spans="1:3" ht="112.5" customHeight="1">
      <c r="A17" s="263" t="s">
        <v>1811</v>
      </c>
      <c r="B17" s="313" t="s">
        <v>1812</v>
      </c>
      <c r="C17" s="314"/>
    </row>
    <row r="18" spans="1:3" ht="111" customHeight="1">
      <c r="A18" s="263" t="s">
        <v>1813</v>
      </c>
      <c r="B18" s="313" t="s">
        <v>1814</v>
      </c>
      <c r="C18" s="314"/>
    </row>
    <row r="19" spans="1:3" ht="151.5" customHeight="1">
      <c r="A19" s="263" t="s">
        <v>1815</v>
      </c>
      <c r="B19" s="313" t="s">
        <v>1816</v>
      </c>
      <c r="C19" s="314"/>
    </row>
    <row r="20" spans="1:3" ht="47.25" customHeight="1">
      <c r="A20" s="263" t="s">
        <v>1817</v>
      </c>
      <c r="B20" s="313" t="s">
        <v>1818</v>
      </c>
      <c r="C20" s="314"/>
    </row>
    <row r="21" spans="1:3" ht="47.25" customHeight="1">
      <c r="A21" s="263" t="s">
        <v>1819</v>
      </c>
      <c r="B21" s="313" t="s">
        <v>1820</v>
      </c>
      <c r="C21" s="314"/>
    </row>
    <row r="22" spans="1:3" ht="47.25" customHeight="1">
      <c r="B22" s="264" t="s">
        <v>1821</v>
      </c>
      <c r="C22" s="265" t="s">
        <v>1822</v>
      </c>
    </row>
    <row r="23" spans="1:3" ht="47.25" customHeight="1">
      <c r="B23" s="264" t="s">
        <v>1821</v>
      </c>
      <c r="C23" s="265" t="s">
        <v>1823</v>
      </c>
    </row>
    <row r="24" spans="1:3" ht="47.25" customHeight="1">
      <c r="B24" s="264" t="s">
        <v>1821</v>
      </c>
      <c r="C24" s="265" t="s">
        <v>1824</v>
      </c>
    </row>
    <row r="25" spans="1:3" ht="47.25" customHeight="1">
      <c r="B25" s="264" t="s">
        <v>1821</v>
      </c>
      <c r="C25" s="266" t="s">
        <v>1825</v>
      </c>
    </row>
    <row r="26" spans="1:3" ht="47.25" customHeight="1">
      <c r="B26" s="264" t="s">
        <v>1821</v>
      </c>
      <c r="C26" s="265" t="s">
        <v>1826</v>
      </c>
    </row>
    <row r="27" spans="1:3" ht="47.25" customHeight="1">
      <c r="B27" s="264" t="s">
        <v>1821</v>
      </c>
      <c r="C27" s="265" t="s">
        <v>1827</v>
      </c>
    </row>
    <row r="28" spans="1:3" ht="47.25" customHeight="1">
      <c r="B28" s="264" t="s">
        <v>1821</v>
      </c>
      <c r="C28" s="265" t="s">
        <v>1828</v>
      </c>
    </row>
    <row r="29" spans="1:3" ht="47.25" customHeight="1">
      <c r="B29" s="264" t="s">
        <v>1821</v>
      </c>
      <c r="C29" s="265" t="s">
        <v>1829</v>
      </c>
    </row>
    <row r="30" spans="1:3" ht="47.25" customHeight="1">
      <c r="B30" s="264" t="s">
        <v>1821</v>
      </c>
      <c r="C30" s="265" t="s">
        <v>1830</v>
      </c>
    </row>
    <row r="31" spans="1:3" ht="47.25" customHeight="1">
      <c r="B31" s="264" t="s">
        <v>1821</v>
      </c>
      <c r="C31" s="265" t="s">
        <v>1831</v>
      </c>
    </row>
    <row r="32" spans="1:3" ht="47.25" customHeight="1">
      <c r="B32" s="264" t="s">
        <v>1821</v>
      </c>
      <c r="C32" s="265" t="s">
        <v>1832</v>
      </c>
    </row>
    <row r="33" spans="1:3" ht="47.25" customHeight="1">
      <c r="B33" s="264" t="s">
        <v>1821</v>
      </c>
      <c r="C33" s="265" t="s">
        <v>1833</v>
      </c>
    </row>
    <row r="34" spans="1:3" ht="47.25" customHeight="1">
      <c r="B34" s="322" t="s">
        <v>1834</v>
      </c>
      <c r="C34" s="314"/>
    </row>
    <row r="35" spans="1:3" ht="63" customHeight="1">
      <c r="A35" s="263" t="s">
        <v>1835</v>
      </c>
      <c r="B35" s="313" t="s">
        <v>1836</v>
      </c>
      <c r="C35" s="323"/>
    </row>
    <row r="36" spans="1:3" ht="60" customHeight="1">
      <c r="B36" s="264" t="s">
        <v>1821</v>
      </c>
      <c r="C36" s="267" t="s">
        <v>1837</v>
      </c>
    </row>
    <row r="37" spans="1:3" ht="60" customHeight="1">
      <c r="B37" s="264" t="s">
        <v>1821</v>
      </c>
      <c r="C37" s="267" t="s">
        <v>1838</v>
      </c>
    </row>
    <row r="38" spans="1:3" ht="60" customHeight="1">
      <c r="B38" s="264" t="s">
        <v>1821</v>
      </c>
      <c r="C38" s="267" t="s">
        <v>1839</v>
      </c>
    </row>
    <row r="39" spans="1:3" ht="60" customHeight="1">
      <c r="B39" s="264" t="s">
        <v>1821</v>
      </c>
      <c r="C39" s="267" t="s">
        <v>1840</v>
      </c>
    </row>
    <row r="40" spans="1:3" ht="60" customHeight="1">
      <c r="B40" s="264" t="s">
        <v>1821</v>
      </c>
      <c r="C40" s="267" t="s">
        <v>1841</v>
      </c>
    </row>
    <row r="41" spans="1:3" ht="60" customHeight="1">
      <c r="B41" s="264" t="s">
        <v>1821</v>
      </c>
      <c r="C41" s="267" t="s">
        <v>1842</v>
      </c>
    </row>
    <row r="42" spans="1:3" ht="60" customHeight="1">
      <c r="B42" s="264" t="s">
        <v>1821</v>
      </c>
      <c r="C42" s="267" t="s">
        <v>1843</v>
      </c>
    </row>
    <row r="43" spans="1:3" ht="60" customHeight="1">
      <c r="B43" s="264" t="s">
        <v>1821</v>
      </c>
      <c r="C43" s="267" t="s">
        <v>1844</v>
      </c>
    </row>
    <row r="44" spans="1:3" ht="60" customHeight="1">
      <c r="B44" s="264" t="s">
        <v>1821</v>
      </c>
      <c r="C44" s="267" t="s">
        <v>1845</v>
      </c>
    </row>
    <row r="45" spans="1:3" ht="60" customHeight="1">
      <c r="B45" s="264" t="s">
        <v>1821</v>
      </c>
      <c r="C45" s="267" t="s">
        <v>1846</v>
      </c>
    </row>
    <row r="46" spans="1:3" ht="60" customHeight="1">
      <c r="B46" s="264" t="s">
        <v>1821</v>
      </c>
      <c r="C46" s="267" t="s">
        <v>1847</v>
      </c>
    </row>
    <row r="47" spans="1:3" ht="60" customHeight="1">
      <c r="B47" s="264" t="s">
        <v>1821</v>
      </c>
      <c r="C47" s="267" t="s">
        <v>1848</v>
      </c>
    </row>
    <row r="48" spans="1:3" ht="60" customHeight="1">
      <c r="B48" s="264" t="s">
        <v>1821</v>
      </c>
      <c r="C48" s="267" t="s">
        <v>1849</v>
      </c>
    </row>
    <row r="49" spans="1:3" ht="60" customHeight="1">
      <c r="B49" s="264" t="s">
        <v>1821</v>
      </c>
      <c r="C49" s="267" t="s">
        <v>1850</v>
      </c>
    </row>
    <row r="50" spans="1:3" ht="48" customHeight="1">
      <c r="B50" s="313" t="s">
        <v>1851</v>
      </c>
      <c r="C50" s="314"/>
    </row>
    <row r="51" spans="1:3" ht="34.5" customHeight="1">
      <c r="B51" s="313" t="s">
        <v>1852</v>
      </c>
      <c r="C51" s="314"/>
    </row>
    <row r="52" spans="1:3" ht="48.75" customHeight="1">
      <c r="A52" s="315" t="s">
        <v>1853</v>
      </c>
      <c r="B52" s="316"/>
      <c r="C52" s="316"/>
    </row>
    <row r="53" spans="1:3">
      <c r="B53" s="268"/>
    </row>
    <row r="54" spans="1:3" ht="149.25" customHeight="1">
      <c r="A54" s="321" t="s">
        <v>1854</v>
      </c>
      <c r="B54" s="321"/>
      <c r="C54" s="321"/>
    </row>
    <row r="55" spans="1:3">
      <c r="B55" s="268"/>
    </row>
    <row r="56" spans="1:3">
      <c r="B56" s="268"/>
    </row>
    <row r="57" spans="1:3">
      <c r="B57" s="268"/>
    </row>
    <row r="58" spans="1:3">
      <c r="B58" s="268"/>
    </row>
    <row r="59" spans="1:3">
      <c r="B59" s="268"/>
    </row>
    <row r="60" spans="1:3">
      <c r="B60" s="268"/>
    </row>
    <row r="61" spans="1:3">
      <c r="B61" s="268"/>
    </row>
    <row r="62" spans="1:3">
      <c r="B62" s="268"/>
    </row>
    <row r="63" spans="1:3">
      <c r="B63" s="268"/>
    </row>
    <row r="64" spans="1:3">
      <c r="B64" s="268"/>
    </row>
    <row r="65" spans="2:3">
      <c r="B65" s="268"/>
    </row>
    <row r="66" spans="2:3">
      <c r="B66" s="263"/>
    </row>
    <row r="67" spans="2:3">
      <c r="B67" s="263"/>
    </row>
    <row r="68" spans="2:3">
      <c r="B68" s="263"/>
      <c r="C68"/>
    </row>
    <row r="69" spans="2:3">
      <c r="B69" s="263"/>
      <c r="C69"/>
    </row>
    <row r="70" spans="2:3">
      <c r="B70" s="263"/>
      <c r="C70"/>
    </row>
    <row r="71" spans="2:3">
      <c r="B71" s="263"/>
      <c r="C71"/>
    </row>
    <row r="72" spans="2:3">
      <c r="B72" s="263"/>
      <c r="C72"/>
    </row>
    <row r="73" spans="2:3">
      <c r="B73" s="263"/>
      <c r="C73"/>
    </row>
    <row r="74" spans="2:3">
      <c r="B74" s="263"/>
      <c r="C74"/>
    </row>
    <row r="75" spans="2:3">
      <c r="B75" s="263"/>
      <c r="C75"/>
    </row>
    <row r="76" spans="2:3">
      <c r="B76" s="263"/>
      <c r="C76"/>
    </row>
    <row r="77" spans="2:3">
      <c r="B77" s="263"/>
      <c r="C77"/>
    </row>
    <row r="78" spans="2:3">
      <c r="B78" s="263"/>
      <c r="C78"/>
    </row>
    <row r="79" spans="2:3">
      <c r="B79" s="263"/>
      <c r="C79"/>
    </row>
    <row r="80" spans="2:3">
      <c r="B80" s="263"/>
      <c r="C80"/>
    </row>
    <row r="81" spans="2:3">
      <c r="B81" s="263"/>
      <c r="C81"/>
    </row>
  </sheetData>
  <sheetProtection algorithmName="SHA-512" hashValue="ZtvfX4vfHJWZJsVpNzMSK0etZ8PrfjoShut4Sjcm0nM2RewnGMe/YggdoPHo4msqEXyNCDPi13mRQdLxXplCKg==" saltValue="xopNSU2ek9SuuZqjpwiiSA==" spinCount="100000" sheet="1" objects="1" scenarios="1"/>
  <mergeCells count="19">
    <mergeCell ref="A54:C54"/>
    <mergeCell ref="B21:C21"/>
    <mergeCell ref="B34:C34"/>
    <mergeCell ref="B35:C35"/>
    <mergeCell ref="B50:C50"/>
    <mergeCell ref="B51:C51"/>
    <mergeCell ref="A52:C52"/>
    <mergeCell ref="B20:C20"/>
    <mergeCell ref="A1:C1"/>
    <mergeCell ref="A3:C3"/>
    <mergeCell ref="A4:C4"/>
    <mergeCell ref="A5:C5"/>
    <mergeCell ref="A12:C12"/>
    <mergeCell ref="B14:C14"/>
    <mergeCell ref="B15:C15"/>
    <mergeCell ref="B16:C16"/>
    <mergeCell ref="B17:C17"/>
    <mergeCell ref="B18:C18"/>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98"/>
  <sheetViews>
    <sheetView showGridLines="0" topLeftCell="A56"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85</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s="1" customFormat="1" ht="12" hidden="1" customHeight="1">
      <c r="B8" s="37"/>
      <c r="D8" s="112" t="s">
        <v>130</v>
      </c>
      <c r="I8" s="113"/>
      <c r="L8" s="37"/>
    </row>
    <row r="9" spans="2:46" s="1" customFormat="1" ht="36.950000000000003" hidden="1" customHeight="1">
      <c r="B9" s="37"/>
      <c r="E9" s="329" t="s">
        <v>131</v>
      </c>
      <c r="F9" s="330"/>
      <c r="G9" s="330"/>
      <c r="H9" s="330"/>
      <c r="I9" s="113"/>
      <c r="L9" s="37"/>
    </row>
    <row r="10" spans="2:46" s="1" customFormat="1" hidden="1">
      <c r="B10" s="37"/>
      <c r="I10" s="113"/>
      <c r="L10" s="37"/>
    </row>
    <row r="11" spans="2:46" s="1" customFormat="1" ht="12" hidden="1" customHeight="1">
      <c r="B11" s="37"/>
      <c r="D11" s="112" t="s">
        <v>18</v>
      </c>
      <c r="F11" s="101" t="s">
        <v>19</v>
      </c>
      <c r="I11" s="114" t="s">
        <v>20</v>
      </c>
      <c r="J11" s="101" t="s">
        <v>19</v>
      </c>
      <c r="L11" s="37"/>
    </row>
    <row r="12" spans="2:46" s="1" customFormat="1" ht="12" hidden="1" customHeight="1">
      <c r="B12" s="37"/>
      <c r="D12" s="112" t="s">
        <v>21</v>
      </c>
      <c r="F12" s="101" t="s">
        <v>22</v>
      </c>
      <c r="I12" s="114" t="s">
        <v>23</v>
      </c>
      <c r="J12" s="115">
        <f>'Rekapitulace stavby'!AN8</f>
        <v>43676</v>
      </c>
      <c r="L12" s="37"/>
    </row>
    <row r="13" spans="2:46" s="1" customFormat="1" ht="10.9" hidden="1" customHeight="1">
      <c r="B13" s="37"/>
      <c r="I13" s="113"/>
      <c r="L13" s="37"/>
    </row>
    <row r="14" spans="2:46" s="1" customFormat="1" ht="12" hidden="1" customHeight="1">
      <c r="B14" s="37"/>
      <c r="D14" s="112" t="s">
        <v>24</v>
      </c>
      <c r="I14" s="114" t="s">
        <v>25</v>
      </c>
      <c r="J14" s="101" t="s">
        <v>26</v>
      </c>
      <c r="L14" s="37"/>
    </row>
    <row r="15" spans="2:46" s="1" customFormat="1" ht="18" hidden="1" customHeight="1">
      <c r="B15" s="37"/>
      <c r="E15" s="101" t="s">
        <v>27</v>
      </c>
      <c r="I15" s="114" t="s">
        <v>28</v>
      </c>
      <c r="J15" s="101" t="s">
        <v>29</v>
      </c>
      <c r="L15" s="37"/>
    </row>
    <row r="16" spans="2:46" s="1" customFormat="1" ht="6.95" hidden="1" customHeight="1">
      <c r="B16" s="37"/>
      <c r="I16" s="113"/>
      <c r="L16" s="37"/>
    </row>
    <row r="17" spans="2:12" s="1" customFormat="1" ht="12" hidden="1" customHeight="1">
      <c r="B17" s="37"/>
      <c r="D17" s="112" t="s">
        <v>30</v>
      </c>
      <c r="I17" s="114" t="s">
        <v>25</v>
      </c>
      <c r="J17" s="29" t="str">
        <f>'Rekapitulace stavby'!AN13</f>
        <v>Vyplň údaj</v>
      </c>
      <c r="L17" s="37"/>
    </row>
    <row r="18" spans="2:12" s="1" customFormat="1" ht="18" hidden="1" customHeight="1">
      <c r="B18" s="37"/>
      <c r="E18" s="331" t="str">
        <f>'Rekapitulace stavby'!E14</f>
        <v>Vyplň údaj</v>
      </c>
      <c r="F18" s="332"/>
      <c r="G18" s="332"/>
      <c r="H18" s="332"/>
      <c r="I18" s="114" t="s">
        <v>28</v>
      </c>
      <c r="J18" s="29" t="str">
        <f>'Rekapitulace stavby'!AN14</f>
        <v>Vyplň údaj</v>
      </c>
      <c r="L18" s="37"/>
    </row>
    <row r="19" spans="2:12" s="1" customFormat="1" ht="6.95" hidden="1" customHeight="1">
      <c r="B19" s="37"/>
      <c r="I19" s="113"/>
      <c r="L19" s="37"/>
    </row>
    <row r="20" spans="2:12" s="1" customFormat="1" ht="12" hidden="1" customHeight="1">
      <c r="B20" s="37"/>
      <c r="D20" s="112" t="s">
        <v>32</v>
      </c>
      <c r="I20" s="114" t="s">
        <v>25</v>
      </c>
      <c r="J20" s="101" t="s">
        <v>33</v>
      </c>
      <c r="L20" s="37"/>
    </row>
    <row r="21" spans="2:12" s="1" customFormat="1" ht="18" hidden="1" customHeight="1">
      <c r="B21" s="37"/>
      <c r="E21" s="101" t="s">
        <v>34</v>
      </c>
      <c r="I21" s="114" t="s">
        <v>28</v>
      </c>
      <c r="J21" s="101" t="s">
        <v>19</v>
      </c>
      <c r="L21" s="37"/>
    </row>
    <row r="22" spans="2:12" s="1" customFormat="1" ht="6.95" hidden="1" customHeight="1">
      <c r="B22" s="37"/>
      <c r="I22" s="113"/>
      <c r="L22" s="37"/>
    </row>
    <row r="23" spans="2:12" s="1" customFormat="1" ht="12" hidden="1" customHeight="1">
      <c r="B23" s="37"/>
      <c r="D23" s="112" t="s">
        <v>36</v>
      </c>
      <c r="I23" s="114" t="s">
        <v>25</v>
      </c>
      <c r="J23" s="101" t="s">
        <v>37</v>
      </c>
      <c r="L23" s="37"/>
    </row>
    <row r="24" spans="2:12" s="1" customFormat="1" ht="18" hidden="1" customHeight="1">
      <c r="B24" s="37"/>
      <c r="E24" s="101" t="s">
        <v>38</v>
      </c>
      <c r="I24" s="114" t="s">
        <v>28</v>
      </c>
      <c r="J24" s="101" t="s">
        <v>39</v>
      </c>
      <c r="L24" s="37"/>
    </row>
    <row r="25" spans="2:12" s="1" customFormat="1" ht="6.95" hidden="1" customHeight="1">
      <c r="B25" s="37"/>
      <c r="I25" s="113"/>
      <c r="L25" s="37"/>
    </row>
    <row r="26" spans="2:12" s="1" customFormat="1" ht="12" hidden="1" customHeight="1">
      <c r="B26" s="37"/>
      <c r="D26" s="112" t="s">
        <v>40</v>
      </c>
      <c r="I26" s="113"/>
      <c r="L26" s="37"/>
    </row>
    <row r="27" spans="2:12" s="7" customFormat="1" ht="16.5" hidden="1" customHeight="1">
      <c r="B27" s="116"/>
      <c r="E27" s="333" t="s">
        <v>19</v>
      </c>
      <c r="F27" s="333"/>
      <c r="G27" s="333"/>
      <c r="H27" s="333"/>
      <c r="I27" s="117"/>
      <c r="L27" s="116"/>
    </row>
    <row r="28" spans="2:12" s="1" customFormat="1" ht="6.95" hidden="1" customHeight="1">
      <c r="B28" s="37"/>
      <c r="I28" s="113"/>
      <c r="L28" s="37"/>
    </row>
    <row r="29" spans="2:12" s="1" customFormat="1" ht="6.95" hidden="1" customHeight="1">
      <c r="B29" s="37"/>
      <c r="D29" s="58"/>
      <c r="E29" s="58"/>
      <c r="F29" s="58"/>
      <c r="G29" s="58"/>
      <c r="H29" s="58"/>
      <c r="I29" s="118"/>
      <c r="J29" s="58"/>
      <c r="K29" s="58"/>
      <c r="L29" s="37"/>
    </row>
    <row r="30" spans="2:12" s="1" customFormat="1" ht="25.35" hidden="1" customHeight="1">
      <c r="B30" s="37"/>
      <c r="D30" s="119" t="s">
        <v>42</v>
      </c>
      <c r="I30" s="113"/>
      <c r="J30" s="120">
        <f>ROUND(J81, 2)</f>
        <v>0</v>
      </c>
      <c r="L30" s="37"/>
    </row>
    <row r="31" spans="2:12" s="1" customFormat="1" ht="6.95" hidden="1" customHeight="1">
      <c r="B31" s="37"/>
      <c r="D31" s="58"/>
      <c r="E31" s="58"/>
      <c r="F31" s="58"/>
      <c r="G31" s="58"/>
      <c r="H31" s="58"/>
      <c r="I31" s="118"/>
      <c r="J31" s="58"/>
      <c r="K31" s="58"/>
      <c r="L31" s="37"/>
    </row>
    <row r="32" spans="2:12" s="1" customFormat="1" ht="14.45" hidden="1" customHeight="1">
      <c r="B32" s="37"/>
      <c r="F32" s="121" t="s">
        <v>44</v>
      </c>
      <c r="I32" s="122" t="s">
        <v>43</v>
      </c>
      <c r="J32" s="121" t="s">
        <v>45</v>
      </c>
      <c r="L32" s="37"/>
    </row>
    <row r="33" spans="2:12" s="1" customFormat="1" ht="14.45" hidden="1" customHeight="1">
      <c r="B33" s="37"/>
      <c r="D33" s="123" t="s">
        <v>46</v>
      </c>
      <c r="E33" s="112" t="s">
        <v>47</v>
      </c>
      <c r="F33" s="124">
        <f>ROUND((SUM(BE81:BE97)),  2)</f>
        <v>0</v>
      </c>
      <c r="I33" s="125">
        <v>0.21</v>
      </c>
      <c r="J33" s="124">
        <f>ROUND(((SUM(BE81:BE97))*I33),  2)</f>
        <v>0</v>
      </c>
      <c r="L33" s="37"/>
    </row>
    <row r="34" spans="2:12" s="1" customFormat="1" ht="14.45" hidden="1" customHeight="1">
      <c r="B34" s="37"/>
      <c r="E34" s="112" t="s">
        <v>48</v>
      </c>
      <c r="F34" s="124">
        <f>ROUND((SUM(BF81:BF97)),  2)</f>
        <v>0</v>
      </c>
      <c r="I34" s="125">
        <v>0.15</v>
      </c>
      <c r="J34" s="124">
        <f>ROUND(((SUM(BF81:BF97))*I34),  2)</f>
        <v>0</v>
      </c>
      <c r="L34" s="37"/>
    </row>
    <row r="35" spans="2:12" s="1" customFormat="1" ht="14.45" hidden="1" customHeight="1">
      <c r="B35" s="37"/>
      <c r="E35" s="112" t="s">
        <v>49</v>
      </c>
      <c r="F35" s="124">
        <f>ROUND((SUM(BG81:BG97)),  2)</f>
        <v>0</v>
      </c>
      <c r="I35" s="125">
        <v>0.21</v>
      </c>
      <c r="J35" s="124">
        <f>0</f>
        <v>0</v>
      </c>
      <c r="L35" s="37"/>
    </row>
    <row r="36" spans="2:12" s="1" customFormat="1" ht="14.45" hidden="1" customHeight="1">
      <c r="B36" s="37"/>
      <c r="E36" s="112" t="s">
        <v>50</v>
      </c>
      <c r="F36" s="124">
        <f>ROUND((SUM(BH81:BH97)),  2)</f>
        <v>0</v>
      </c>
      <c r="I36" s="125">
        <v>0.15</v>
      </c>
      <c r="J36" s="124">
        <f>0</f>
        <v>0</v>
      </c>
      <c r="L36" s="37"/>
    </row>
    <row r="37" spans="2:12" s="1" customFormat="1" ht="14.45" hidden="1" customHeight="1">
      <c r="B37" s="37"/>
      <c r="E37" s="112" t="s">
        <v>51</v>
      </c>
      <c r="F37" s="124">
        <f>ROUND((SUM(BI81:BI97)),  2)</f>
        <v>0</v>
      </c>
      <c r="I37" s="125">
        <v>0</v>
      </c>
      <c r="J37" s="124">
        <f>0</f>
        <v>0</v>
      </c>
      <c r="L37" s="37"/>
    </row>
    <row r="38" spans="2:12" s="1" customFormat="1" ht="6.95" hidden="1" customHeight="1">
      <c r="B38" s="37"/>
      <c r="I38" s="113"/>
      <c r="L38" s="37"/>
    </row>
    <row r="39" spans="2:12" s="1" customFormat="1" ht="25.35" hidden="1" customHeight="1">
      <c r="B39" s="37"/>
      <c r="C39" s="126"/>
      <c r="D39" s="127" t="s">
        <v>52</v>
      </c>
      <c r="E39" s="128"/>
      <c r="F39" s="128"/>
      <c r="G39" s="129" t="s">
        <v>53</v>
      </c>
      <c r="H39" s="130" t="s">
        <v>54</v>
      </c>
      <c r="I39" s="131"/>
      <c r="J39" s="132">
        <f>SUM(J30:J37)</f>
        <v>0</v>
      </c>
      <c r="K39" s="133"/>
      <c r="L39" s="37"/>
    </row>
    <row r="40" spans="2:12" s="1" customFormat="1" ht="14.45" hidden="1" customHeight="1">
      <c r="B40" s="134"/>
      <c r="C40" s="135"/>
      <c r="D40" s="135"/>
      <c r="E40" s="135"/>
      <c r="F40" s="135"/>
      <c r="G40" s="135"/>
      <c r="H40" s="135"/>
      <c r="I40" s="136"/>
      <c r="J40" s="135"/>
      <c r="K40" s="135"/>
      <c r="L40" s="37"/>
    </row>
    <row r="41" spans="2:12" hidden="1"/>
    <row r="42" spans="2:12" hidden="1"/>
    <row r="43" spans="2:12" hidden="1"/>
    <row r="44" spans="2:12" s="1" customFormat="1" ht="6.95" customHeight="1">
      <c r="B44" s="137"/>
      <c r="C44" s="138"/>
      <c r="D44" s="138"/>
      <c r="E44" s="138"/>
      <c r="F44" s="138"/>
      <c r="G44" s="138"/>
      <c r="H44" s="138"/>
      <c r="I44" s="139"/>
      <c r="J44" s="138"/>
      <c r="K44" s="138"/>
      <c r="L44" s="37"/>
    </row>
    <row r="45" spans="2:12" s="1" customFormat="1" ht="24.95" customHeight="1">
      <c r="B45" s="33"/>
      <c r="C45" s="22" t="s">
        <v>132</v>
      </c>
      <c r="D45" s="34"/>
      <c r="E45" s="34"/>
      <c r="F45" s="34"/>
      <c r="G45" s="34"/>
      <c r="H45" s="34"/>
      <c r="I45" s="113"/>
      <c r="J45" s="34"/>
      <c r="K45" s="34"/>
      <c r="L45" s="37"/>
    </row>
    <row r="46" spans="2:12" s="1" customFormat="1" ht="6.95" customHeight="1">
      <c r="B46" s="33"/>
      <c r="C46" s="34"/>
      <c r="D46" s="34"/>
      <c r="E46" s="34"/>
      <c r="F46" s="34"/>
      <c r="G46" s="34"/>
      <c r="H46" s="34"/>
      <c r="I46" s="113"/>
      <c r="J46" s="34"/>
      <c r="K46" s="34"/>
      <c r="L46" s="37"/>
    </row>
    <row r="47" spans="2:12" s="1" customFormat="1" ht="12" customHeight="1">
      <c r="B47" s="33"/>
      <c r="C47" s="28" t="s">
        <v>16</v>
      </c>
      <c r="D47" s="34"/>
      <c r="E47" s="34"/>
      <c r="F47" s="34"/>
      <c r="G47" s="34"/>
      <c r="H47" s="34"/>
      <c r="I47" s="113"/>
      <c r="J47" s="34"/>
      <c r="K47" s="34"/>
      <c r="L47" s="37"/>
    </row>
    <row r="48" spans="2:12" s="1" customFormat="1" ht="16.5" customHeight="1">
      <c r="B48" s="33"/>
      <c r="C48" s="34"/>
      <c r="D48" s="34"/>
      <c r="E48" s="325" t="str">
        <f>E7</f>
        <v>Skate park Litvínov</v>
      </c>
      <c r="F48" s="326"/>
      <c r="G48" s="326"/>
      <c r="H48" s="326"/>
      <c r="I48" s="113"/>
      <c r="J48" s="34"/>
      <c r="K48" s="34"/>
      <c r="L48" s="37"/>
    </row>
    <row r="49" spans="2:47" s="1" customFormat="1" ht="12" customHeight="1">
      <c r="B49" s="33"/>
      <c r="C49" s="28" t="s">
        <v>130</v>
      </c>
      <c r="D49" s="34"/>
      <c r="E49" s="34"/>
      <c r="F49" s="34"/>
      <c r="G49" s="34"/>
      <c r="H49" s="34"/>
      <c r="I49" s="113"/>
      <c r="J49" s="34"/>
      <c r="K49" s="34"/>
      <c r="L49" s="37"/>
    </row>
    <row r="50" spans="2:47" s="1" customFormat="1" ht="16.5" customHeight="1">
      <c r="B50" s="33"/>
      <c r="C50" s="34"/>
      <c r="D50" s="34"/>
      <c r="E50" s="285" t="str">
        <f>E9</f>
        <v>SO 00 - Vedlejší a ostatní rozpočtové náklady</v>
      </c>
      <c r="F50" s="324"/>
      <c r="G50" s="324"/>
      <c r="H50" s="324"/>
      <c r="I50" s="113"/>
      <c r="J50" s="34"/>
      <c r="K50" s="34"/>
      <c r="L50" s="37"/>
    </row>
    <row r="51" spans="2:47" s="1" customFormat="1" ht="6.95" customHeight="1">
      <c r="B51" s="33"/>
      <c r="C51" s="34"/>
      <c r="D51" s="34"/>
      <c r="E51" s="34"/>
      <c r="F51" s="34"/>
      <c r="G51" s="34"/>
      <c r="H51" s="34"/>
      <c r="I51" s="113"/>
      <c r="J51" s="34"/>
      <c r="K51" s="34"/>
      <c r="L51" s="37"/>
    </row>
    <row r="52" spans="2:47" s="1" customFormat="1" ht="12" customHeight="1">
      <c r="B52" s="33"/>
      <c r="C52" s="28" t="s">
        <v>21</v>
      </c>
      <c r="D52" s="34"/>
      <c r="E52" s="34"/>
      <c r="F52" s="26" t="str">
        <f>F12</f>
        <v>k.ú. Horní Litvínov</v>
      </c>
      <c r="G52" s="34"/>
      <c r="H52" s="34"/>
      <c r="I52" s="114" t="s">
        <v>23</v>
      </c>
      <c r="J52" s="57">
        <f>IF(J12="","",J12)</f>
        <v>43676</v>
      </c>
      <c r="K52" s="34"/>
      <c r="L52" s="37"/>
    </row>
    <row r="53" spans="2:47" s="1" customFormat="1" ht="6.95" customHeight="1">
      <c r="B53" s="33"/>
      <c r="C53" s="34"/>
      <c r="D53" s="34"/>
      <c r="E53" s="34"/>
      <c r="F53" s="34"/>
      <c r="G53" s="34"/>
      <c r="H53" s="34"/>
      <c r="I53" s="113"/>
      <c r="J53" s="34"/>
      <c r="K53" s="34"/>
      <c r="L53" s="37"/>
    </row>
    <row r="54" spans="2:47" s="1" customFormat="1" ht="15.2" customHeight="1">
      <c r="B54" s="33"/>
      <c r="C54" s="28" t="s">
        <v>24</v>
      </c>
      <c r="D54" s="34"/>
      <c r="E54" s="34"/>
      <c r="F54" s="26" t="str">
        <f>E15</f>
        <v>SPORTaS</v>
      </c>
      <c r="G54" s="34"/>
      <c r="H54" s="34"/>
      <c r="I54" s="114" t="s">
        <v>32</v>
      </c>
      <c r="J54" s="31" t="str">
        <f>E21</f>
        <v>Artech spol. s r.o.</v>
      </c>
      <c r="K54" s="34"/>
      <c r="L54" s="37"/>
    </row>
    <row r="55" spans="2:47" s="1" customFormat="1" ht="15.2" customHeight="1">
      <c r="B55" s="33"/>
      <c r="C55" s="28" t="s">
        <v>30</v>
      </c>
      <c r="D55" s="34"/>
      <c r="E55" s="34"/>
      <c r="F55" s="26" t="str">
        <f>IF(E18="","",E18)</f>
        <v>Vyplň údaj</v>
      </c>
      <c r="G55" s="34"/>
      <c r="H55" s="34"/>
      <c r="I55" s="114" t="s">
        <v>36</v>
      </c>
      <c r="J55" s="31" t="str">
        <f>E24</f>
        <v>Karel Žíla</v>
      </c>
      <c r="K55" s="34"/>
      <c r="L55" s="37"/>
    </row>
    <row r="56" spans="2:47" s="1" customFormat="1" ht="10.35" customHeight="1">
      <c r="B56" s="33"/>
      <c r="C56" s="34"/>
      <c r="D56" s="34"/>
      <c r="E56" s="34"/>
      <c r="F56" s="34"/>
      <c r="G56" s="34"/>
      <c r="H56" s="34"/>
      <c r="I56" s="113"/>
      <c r="J56" s="34"/>
      <c r="K56" s="34"/>
      <c r="L56" s="37"/>
    </row>
    <row r="57" spans="2:47" s="1" customFormat="1" ht="29.25" customHeight="1">
      <c r="B57" s="33"/>
      <c r="C57" s="140" t="s">
        <v>133</v>
      </c>
      <c r="D57" s="141"/>
      <c r="E57" s="141"/>
      <c r="F57" s="141"/>
      <c r="G57" s="141"/>
      <c r="H57" s="141"/>
      <c r="I57" s="142"/>
      <c r="J57" s="143" t="s">
        <v>134</v>
      </c>
      <c r="K57" s="141"/>
      <c r="L57" s="37"/>
    </row>
    <row r="58" spans="2:47" s="1" customFormat="1" ht="10.35" customHeight="1">
      <c r="B58" s="33"/>
      <c r="C58" s="34"/>
      <c r="D58" s="34"/>
      <c r="E58" s="34"/>
      <c r="F58" s="34"/>
      <c r="G58" s="34"/>
      <c r="H58" s="34"/>
      <c r="I58" s="113"/>
      <c r="J58" s="34"/>
      <c r="K58" s="34"/>
      <c r="L58" s="37"/>
    </row>
    <row r="59" spans="2:47" s="1" customFormat="1" ht="22.9" customHeight="1">
      <c r="B59" s="33"/>
      <c r="C59" s="144" t="s">
        <v>74</v>
      </c>
      <c r="D59" s="34"/>
      <c r="E59" s="34"/>
      <c r="F59" s="34"/>
      <c r="G59" s="34"/>
      <c r="H59" s="34"/>
      <c r="I59" s="113"/>
      <c r="J59" s="75">
        <f>J81</f>
        <v>0</v>
      </c>
      <c r="K59" s="34"/>
      <c r="L59" s="37"/>
      <c r="AU59" s="16" t="s">
        <v>135</v>
      </c>
    </row>
    <row r="60" spans="2:47" s="8" customFormat="1" ht="24.95" customHeight="1">
      <c r="B60" s="145"/>
      <c r="C60" s="146"/>
      <c r="D60" s="147" t="s">
        <v>136</v>
      </c>
      <c r="E60" s="148"/>
      <c r="F60" s="148"/>
      <c r="G60" s="148"/>
      <c r="H60" s="148"/>
      <c r="I60" s="149"/>
      <c r="J60" s="150">
        <f>J82</f>
        <v>0</v>
      </c>
      <c r="K60" s="146"/>
      <c r="L60" s="151"/>
    </row>
    <row r="61" spans="2:47" s="8" customFormat="1" ht="24.95" customHeight="1">
      <c r="B61" s="145"/>
      <c r="C61" s="146"/>
      <c r="D61" s="147" t="s">
        <v>137</v>
      </c>
      <c r="E61" s="148"/>
      <c r="F61" s="148"/>
      <c r="G61" s="148"/>
      <c r="H61" s="148"/>
      <c r="I61" s="149"/>
      <c r="J61" s="150">
        <f>J89</f>
        <v>0</v>
      </c>
      <c r="K61" s="146"/>
      <c r="L61" s="151"/>
    </row>
    <row r="62" spans="2:47" s="1" customFormat="1" ht="21.75" customHeight="1">
      <c r="B62" s="33"/>
      <c r="C62" s="34"/>
      <c r="D62" s="34"/>
      <c r="E62" s="34"/>
      <c r="F62" s="34"/>
      <c r="G62" s="34"/>
      <c r="H62" s="34"/>
      <c r="I62" s="113"/>
      <c r="J62" s="34"/>
      <c r="K62" s="34"/>
      <c r="L62" s="37"/>
    </row>
    <row r="63" spans="2:47" s="1" customFormat="1" ht="6.95" customHeight="1">
      <c r="B63" s="45"/>
      <c r="C63" s="46"/>
      <c r="D63" s="46"/>
      <c r="E63" s="46"/>
      <c r="F63" s="46"/>
      <c r="G63" s="46"/>
      <c r="H63" s="46"/>
      <c r="I63" s="136"/>
      <c r="J63" s="46"/>
      <c r="K63" s="46"/>
      <c r="L63" s="37"/>
    </row>
    <row r="67" spans="2:20" s="1" customFormat="1" ht="6.95" customHeight="1">
      <c r="B67" s="47"/>
      <c r="C67" s="48"/>
      <c r="D67" s="48"/>
      <c r="E67" s="48"/>
      <c r="F67" s="48"/>
      <c r="G67" s="48"/>
      <c r="H67" s="48"/>
      <c r="I67" s="139"/>
      <c r="J67" s="48"/>
      <c r="K67" s="48"/>
      <c r="L67" s="37"/>
    </row>
    <row r="68" spans="2:20" s="1" customFormat="1" ht="24.95" customHeight="1">
      <c r="B68" s="33"/>
      <c r="C68" s="22" t="s">
        <v>138</v>
      </c>
      <c r="D68" s="34"/>
      <c r="E68" s="34"/>
      <c r="F68" s="34"/>
      <c r="G68" s="34"/>
      <c r="H68" s="34"/>
      <c r="I68" s="113"/>
      <c r="J68" s="34"/>
      <c r="K68" s="34"/>
      <c r="L68" s="37"/>
    </row>
    <row r="69" spans="2:20" s="1" customFormat="1" ht="6.95" customHeight="1">
      <c r="B69" s="33"/>
      <c r="C69" s="34"/>
      <c r="D69" s="34"/>
      <c r="E69" s="34"/>
      <c r="F69" s="34"/>
      <c r="G69" s="34"/>
      <c r="H69" s="34"/>
      <c r="I69" s="113"/>
      <c r="J69" s="34"/>
      <c r="K69" s="34"/>
      <c r="L69" s="37"/>
    </row>
    <row r="70" spans="2:20" s="1" customFormat="1" ht="12" customHeight="1">
      <c r="B70" s="33"/>
      <c r="C70" s="28" t="s">
        <v>16</v>
      </c>
      <c r="D70" s="34"/>
      <c r="E70" s="34"/>
      <c r="F70" s="34"/>
      <c r="G70" s="34"/>
      <c r="H70" s="34"/>
      <c r="I70" s="113"/>
      <c r="J70" s="34"/>
      <c r="K70" s="34"/>
      <c r="L70" s="37"/>
    </row>
    <row r="71" spans="2:20" s="1" customFormat="1" ht="16.5" customHeight="1">
      <c r="B71" s="33"/>
      <c r="C71" s="34"/>
      <c r="D71" s="34"/>
      <c r="E71" s="325" t="str">
        <f>E7</f>
        <v>Skate park Litvínov</v>
      </c>
      <c r="F71" s="326"/>
      <c r="G71" s="326"/>
      <c r="H71" s="326"/>
      <c r="I71" s="113"/>
      <c r="J71" s="34"/>
      <c r="K71" s="34"/>
      <c r="L71" s="37"/>
    </row>
    <row r="72" spans="2:20" s="1" customFormat="1" ht="12" customHeight="1">
      <c r="B72" s="33"/>
      <c r="C72" s="28" t="s">
        <v>130</v>
      </c>
      <c r="D72" s="34"/>
      <c r="E72" s="34"/>
      <c r="F72" s="34"/>
      <c r="G72" s="34"/>
      <c r="H72" s="34"/>
      <c r="I72" s="113"/>
      <c r="J72" s="34"/>
      <c r="K72" s="34"/>
      <c r="L72" s="37"/>
    </row>
    <row r="73" spans="2:20" s="1" customFormat="1" ht="16.5" customHeight="1">
      <c r="B73" s="33"/>
      <c r="C73" s="34"/>
      <c r="D73" s="34"/>
      <c r="E73" s="285" t="str">
        <f>E9</f>
        <v>SO 00 - Vedlejší a ostatní rozpočtové náklady</v>
      </c>
      <c r="F73" s="324"/>
      <c r="G73" s="324"/>
      <c r="H73" s="324"/>
      <c r="I73" s="113"/>
      <c r="J73" s="34"/>
      <c r="K73" s="34"/>
      <c r="L73" s="37"/>
    </row>
    <row r="74" spans="2:20" s="1" customFormat="1" ht="6.95" customHeight="1">
      <c r="B74" s="33"/>
      <c r="C74" s="34"/>
      <c r="D74" s="34"/>
      <c r="E74" s="34"/>
      <c r="F74" s="34"/>
      <c r="G74" s="34"/>
      <c r="H74" s="34"/>
      <c r="I74" s="113"/>
      <c r="J74" s="34"/>
      <c r="K74" s="34"/>
      <c r="L74" s="37"/>
    </row>
    <row r="75" spans="2:20" s="1" customFormat="1" ht="12" customHeight="1">
      <c r="B75" s="33"/>
      <c r="C75" s="28" t="s">
        <v>21</v>
      </c>
      <c r="D75" s="34"/>
      <c r="E75" s="34"/>
      <c r="F75" s="26" t="str">
        <f>F12</f>
        <v>k.ú. Horní Litvínov</v>
      </c>
      <c r="G75" s="34"/>
      <c r="H75" s="34"/>
      <c r="I75" s="114" t="s">
        <v>23</v>
      </c>
      <c r="J75" s="57">
        <f>IF(J12="","",J12)</f>
        <v>43676</v>
      </c>
      <c r="K75" s="34"/>
      <c r="L75" s="37"/>
    </row>
    <row r="76" spans="2:20" s="1" customFormat="1" ht="6.95" customHeight="1">
      <c r="B76" s="33"/>
      <c r="C76" s="34"/>
      <c r="D76" s="34"/>
      <c r="E76" s="34"/>
      <c r="F76" s="34"/>
      <c r="G76" s="34"/>
      <c r="H76" s="34"/>
      <c r="I76" s="113"/>
      <c r="J76" s="34"/>
      <c r="K76" s="34"/>
      <c r="L76" s="37"/>
    </row>
    <row r="77" spans="2:20" s="1" customFormat="1" ht="15.2" customHeight="1">
      <c r="B77" s="33"/>
      <c r="C77" s="28" t="s">
        <v>24</v>
      </c>
      <c r="D77" s="34"/>
      <c r="E77" s="34"/>
      <c r="F77" s="26" t="str">
        <f>E15</f>
        <v>SPORTaS</v>
      </c>
      <c r="G77" s="34"/>
      <c r="H77" s="34"/>
      <c r="I77" s="114" t="s">
        <v>32</v>
      </c>
      <c r="J77" s="31" t="str">
        <f>E21</f>
        <v>Artech spol. s r.o.</v>
      </c>
      <c r="K77" s="34"/>
      <c r="L77" s="37"/>
    </row>
    <row r="78" spans="2:20" s="1" customFormat="1" ht="15.2" customHeight="1">
      <c r="B78" s="33"/>
      <c r="C78" s="28" t="s">
        <v>30</v>
      </c>
      <c r="D78" s="34"/>
      <c r="E78" s="34"/>
      <c r="F78" s="26" t="str">
        <f>IF(E18="","",E18)</f>
        <v>Vyplň údaj</v>
      </c>
      <c r="G78" s="34"/>
      <c r="H78" s="34"/>
      <c r="I78" s="114" t="s">
        <v>36</v>
      </c>
      <c r="J78" s="31" t="str">
        <f>E24</f>
        <v>Karel Žíla</v>
      </c>
      <c r="K78" s="34"/>
      <c r="L78" s="37"/>
    </row>
    <row r="79" spans="2:20" s="1" customFormat="1" ht="10.35" customHeight="1">
      <c r="B79" s="33"/>
      <c r="C79" s="34"/>
      <c r="D79" s="34"/>
      <c r="E79" s="34"/>
      <c r="F79" s="34"/>
      <c r="G79" s="34"/>
      <c r="H79" s="34"/>
      <c r="I79" s="113"/>
      <c r="J79" s="34"/>
      <c r="K79" s="34"/>
      <c r="L79" s="37"/>
    </row>
    <row r="80" spans="2:20" s="9" customFormat="1" ht="29.25" customHeight="1">
      <c r="B80" s="152"/>
      <c r="C80" s="153" t="s">
        <v>139</v>
      </c>
      <c r="D80" s="154" t="s">
        <v>61</v>
      </c>
      <c r="E80" s="154" t="s">
        <v>57</v>
      </c>
      <c r="F80" s="154" t="s">
        <v>58</v>
      </c>
      <c r="G80" s="154" t="s">
        <v>140</v>
      </c>
      <c r="H80" s="154" t="s">
        <v>141</v>
      </c>
      <c r="I80" s="155" t="s">
        <v>142</v>
      </c>
      <c r="J80" s="154" t="s">
        <v>134</v>
      </c>
      <c r="K80" s="156" t="s">
        <v>143</v>
      </c>
      <c r="L80" s="157"/>
      <c r="M80" s="66" t="s">
        <v>19</v>
      </c>
      <c r="N80" s="67" t="s">
        <v>46</v>
      </c>
      <c r="O80" s="67" t="s">
        <v>144</v>
      </c>
      <c r="P80" s="67" t="s">
        <v>145</v>
      </c>
      <c r="Q80" s="67" t="s">
        <v>146</v>
      </c>
      <c r="R80" s="67" t="s">
        <v>147</v>
      </c>
      <c r="S80" s="67" t="s">
        <v>148</v>
      </c>
      <c r="T80" s="68" t="s">
        <v>149</v>
      </c>
    </row>
    <row r="81" spans="2:65" s="1" customFormat="1" ht="22.9" customHeight="1">
      <c r="B81" s="33"/>
      <c r="C81" s="73" t="s">
        <v>150</v>
      </c>
      <c r="D81" s="34"/>
      <c r="E81" s="34"/>
      <c r="F81" s="34"/>
      <c r="G81" s="34"/>
      <c r="H81" s="34"/>
      <c r="I81" s="113"/>
      <c r="J81" s="158">
        <f>BK81</f>
        <v>0</v>
      </c>
      <c r="K81" s="34"/>
      <c r="L81" s="37"/>
      <c r="M81" s="69"/>
      <c r="N81" s="70"/>
      <c r="O81" s="70"/>
      <c r="P81" s="159">
        <f>P82+P89</f>
        <v>0</v>
      </c>
      <c r="Q81" s="70"/>
      <c r="R81" s="159">
        <f>R82+R89</f>
        <v>0</v>
      </c>
      <c r="S81" s="70"/>
      <c r="T81" s="160">
        <f>T82+T89</f>
        <v>0</v>
      </c>
      <c r="AT81" s="16" t="s">
        <v>75</v>
      </c>
      <c r="AU81" s="16" t="s">
        <v>135</v>
      </c>
      <c r="BK81" s="161">
        <f>BK82+BK89</f>
        <v>0</v>
      </c>
    </row>
    <row r="82" spans="2:65" s="10" customFormat="1" ht="25.9" customHeight="1">
      <c r="B82" s="162"/>
      <c r="C82" s="163"/>
      <c r="D82" s="164" t="s">
        <v>75</v>
      </c>
      <c r="E82" s="165" t="s">
        <v>151</v>
      </c>
      <c r="F82" s="165" t="s">
        <v>152</v>
      </c>
      <c r="G82" s="163"/>
      <c r="H82" s="163"/>
      <c r="I82" s="166"/>
      <c r="J82" s="167">
        <f>BK82</f>
        <v>0</v>
      </c>
      <c r="K82" s="163"/>
      <c r="L82" s="168"/>
      <c r="M82" s="169"/>
      <c r="N82" s="170"/>
      <c r="O82" s="170"/>
      <c r="P82" s="171">
        <f>SUM(P83:P88)</f>
        <v>0</v>
      </c>
      <c r="Q82" s="170"/>
      <c r="R82" s="171">
        <f>SUM(R83:R88)</f>
        <v>0</v>
      </c>
      <c r="S82" s="170"/>
      <c r="T82" s="172">
        <f>SUM(T83:T88)</f>
        <v>0</v>
      </c>
      <c r="AR82" s="173" t="s">
        <v>153</v>
      </c>
      <c r="AT82" s="174" t="s">
        <v>75</v>
      </c>
      <c r="AU82" s="174" t="s">
        <v>76</v>
      </c>
      <c r="AY82" s="173" t="s">
        <v>154</v>
      </c>
      <c r="BK82" s="175">
        <f>SUM(BK83:BK88)</f>
        <v>0</v>
      </c>
    </row>
    <row r="83" spans="2:65" s="1" customFormat="1" ht="24" customHeight="1">
      <c r="B83" s="33"/>
      <c r="C83" s="176" t="s">
        <v>84</v>
      </c>
      <c r="D83" s="176" t="s">
        <v>155</v>
      </c>
      <c r="E83" s="177" t="s">
        <v>156</v>
      </c>
      <c r="F83" s="178" t="s">
        <v>157</v>
      </c>
      <c r="G83" s="179" t="s">
        <v>158</v>
      </c>
      <c r="H83" s="180">
        <v>1</v>
      </c>
      <c r="I83" s="181"/>
      <c r="J83" s="182">
        <f>ROUND(I83*H83,2)</f>
        <v>0</v>
      </c>
      <c r="K83" s="178" t="s">
        <v>19</v>
      </c>
      <c r="L83" s="37"/>
      <c r="M83" s="183" t="s">
        <v>19</v>
      </c>
      <c r="N83" s="184" t="s">
        <v>47</v>
      </c>
      <c r="O83" s="62"/>
      <c r="P83" s="185">
        <f>O83*H83</f>
        <v>0</v>
      </c>
      <c r="Q83" s="185">
        <v>0</v>
      </c>
      <c r="R83" s="185">
        <f>Q83*H83</f>
        <v>0</v>
      </c>
      <c r="S83" s="185">
        <v>0</v>
      </c>
      <c r="T83" s="186">
        <f>S83*H83</f>
        <v>0</v>
      </c>
      <c r="AR83" s="187" t="s">
        <v>159</v>
      </c>
      <c r="AT83" s="187" t="s">
        <v>155</v>
      </c>
      <c r="AU83" s="187" t="s">
        <v>84</v>
      </c>
      <c r="AY83" s="16" t="s">
        <v>154</v>
      </c>
      <c r="BE83" s="188">
        <f>IF(N83="základní",J83,0)</f>
        <v>0</v>
      </c>
      <c r="BF83" s="188">
        <f>IF(N83="snížená",J83,0)</f>
        <v>0</v>
      </c>
      <c r="BG83" s="188">
        <f>IF(N83="zákl. přenesená",J83,0)</f>
        <v>0</v>
      </c>
      <c r="BH83" s="188">
        <f>IF(N83="sníž. přenesená",J83,0)</f>
        <v>0</v>
      </c>
      <c r="BI83" s="188">
        <f>IF(N83="nulová",J83,0)</f>
        <v>0</v>
      </c>
      <c r="BJ83" s="16" t="s">
        <v>84</v>
      </c>
      <c r="BK83" s="188">
        <f>ROUND(I83*H83,2)</f>
        <v>0</v>
      </c>
      <c r="BL83" s="16" t="s">
        <v>159</v>
      </c>
      <c r="BM83" s="187" t="s">
        <v>160</v>
      </c>
    </row>
    <row r="84" spans="2:65" s="1" customFormat="1" ht="175.5">
      <c r="B84" s="33"/>
      <c r="C84" s="34"/>
      <c r="D84" s="189" t="s">
        <v>161</v>
      </c>
      <c r="E84" s="34"/>
      <c r="F84" s="190" t="s">
        <v>162</v>
      </c>
      <c r="G84" s="34"/>
      <c r="H84" s="34"/>
      <c r="I84" s="113"/>
      <c r="J84" s="34"/>
      <c r="K84" s="34"/>
      <c r="L84" s="37"/>
      <c r="M84" s="191"/>
      <c r="N84" s="62"/>
      <c r="O84" s="62"/>
      <c r="P84" s="62"/>
      <c r="Q84" s="62"/>
      <c r="R84" s="62"/>
      <c r="S84" s="62"/>
      <c r="T84" s="63"/>
      <c r="AT84" s="16" t="s">
        <v>161</v>
      </c>
      <c r="AU84" s="16" t="s">
        <v>84</v>
      </c>
    </row>
    <row r="85" spans="2:65" s="1" customFormat="1" ht="24" customHeight="1">
      <c r="B85" s="33"/>
      <c r="C85" s="176" t="s">
        <v>86</v>
      </c>
      <c r="D85" s="176" t="s">
        <v>155</v>
      </c>
      <c r="E85" s="177" t="s">
        <v>163</v>
      </c>
      <c r="F85" s="178" t="s">
        <v>164</v>
      </c>
      <c r="G85" s="179" t="s">
        <v>158</v>
      </c>
      <c r="H85" s="180">
        <v>1</v>
      </c>
      <c r="I85" s="181"/>
      <c r="J85" s="182">
        <f>ROUND(I85*H85,2)</f>
        <v>0</v>
      </c>
      <c r="K85" s="178" t="s">
        <v>19</v>
      </c>
      <c r="L85" s="37"/>
      <c r="M85" s="183" t="s">
        <v>19</v>
      </c>
      <c r="N85" s="184" t="s">
        <v>47</v>
      </c>
      <c r="O85" s="62"/>
      <c r="P85" s="185">
        <f>O85*H85</f>
        <v>0</v>
      </c>
      <c r="Q85" s="185">
        <v>0</v>
      </c>
      <c r="R85" s="185">
        <f>Q85*H85</f>
        <v>0</v>
      </c>
      <c r="S85" s="185">
        <v>0</v>
      </c>
      <c r="T85" s="186">
        <f>S85*H85</f>
        <v>0</v>
      </c>
      <c r="AR85" s="187" t="s">
        <v>159</v>
      </c>
      <c r="AT85" s="187" t="s">
        <v>155</v>
      </c>
      <c r="AU85" s="187" t="s">
        <v>84</v>
      </c>
      <c r="AY85" s="16" t="s">
        <v>154</v>
      </c>
      <c r="BE85" s="188">
        <f>IF(N85="základní",J85,0)</f>
        <v>0</v>
      </c>
      <c r="BF85" s="188">
        <f>IF(N85="snížená",J85,0)</f>
        <v>0</v>
      </c>
      <c r="BG85" s="188">
        <f>IF(N85="zákl. přenesená",J85,0)</f>
        <v>0</v>
      </c>
      <c r="BH85" s="188">
        <f>IF(N85="sníž. přenesená",J85,0)</f>
        <v>0</v>
      </c>
      <c r="BI85" s="188">
        <f>IF(N85="nulová",J85,0)</f>
        <v>0</v>
      </c>
      <c r="BJ85" s="16" t="s">
        <v>84</v>
      </c>
      <c r="BK85" s="188">
        <f>ROUND(I85*H85,2)</f>
        <v>0</v>
      </c>
      <c r="BL85" s="16" t="s">
        <v>159</v>
      </c>
      <c r="BM85" s="187" t="s">
        <v>165</v>
      </c>
    </row>
    <row r="86" spans="2:65" s="1" customFormat="1" ht="48.75">
      <c r="B86" s="33"/>
      <c r="C86" s="34"/>
      <c r="D86" s="189" t="s">
        <v>161</v>
      </c>
      <c r="E86" s="34"/>
      <c r="F86" s="190" t="s">
        <v>166</v>
      </c>
      <c r="G86" s="34"/>
      <c r="H86" s="34"/>
      <c r="I86" s="113"/>
      <c r="J86" s="34"/>
      <c r="K86" s="34"/>
      <c r="L86" s="37"/>
      <c r="M86" s="191"/>
      <c r="N86" s="62"/>
      <c r="O86" s="62"/>
      <c r="P86" s="62"/>
      <c r="Q86" s="62"/>
      <c r="R86" s="62"/>
      <c r="S86" s="62"/>
      <c r="T86" s="63"/>
      <c r="AT86" s="16" t="s">
        <v>161</v>
      </c>
      <c r="AU86" s="16" t="s">
        <v>84</v>
      </c>
    </row>
    <row r="87" spans="2:65" s="1" customFormat="1" ht="36" customHeight="1">
      <c r="B87" s="33"/>
      <c r="C87" s="176" t="s">
        <v>167</v>
      </c>
      <c r="D87" s="176" t="s">
        <v>155</v>
      </c>
      <c r="E87" s="177" t="s">
        <v>168</v>
      </c>
      <c r="F87" s="178" t="s">
        <v>169</v>
      </c>
      <c r="G87" s="179" t="s">
        <v>158</v>
      </c>
      <c r="H87" s="180">
        <v>1</v>
      </c>
      <c r="I87" s="181"/>
      <c r="J87" s="182">
        <f>ROUND(I87*H87,2)</f>
        <v>0</v>
      </c>
      <c r="K87" s="178" t="s">
        <v>19</v>
      </c>
      <c r="L87" s="37"/>
      <c r="M87" s="183" t="s">
        <v>19</v>
      </c>
      <c r="N87" s="184" t="s">
        <v>47</v>
      </c>
      <c r="O87" s="62"/>
      <c r="P87" s="185">
        <f>O87*H87</f>
        <v>0</v>
      </c>
      <c r="Q87" s="185">
        <v>0</v>
      </c>
      <c r="R87" s="185">
        <f>Q87*H87</f>
        <v>0</v>
      </c>
      <c r="S87" s="185">
        <v>0</v>
      </c>
      <c r="T87" s="186">
        <f>S87*H87</f>
        <v>0</v>
      </c>
      <c r="AR87" s="187" t="s">
        <v>159</v>
      </c>
      <c r="AT87" s="187" t="s">
        <v>155</v>
      </c>
      <c r="AU87" s="187" t="s">
        <v>84</v>
      </c>
      <c r="AY87" s="16" t="s">
        <v>154</v>
      </c>
      <c r="BE87" s="188">
        <f>IF(N87="základní",J87,0)</f>
        <v>0</v>
      </c>
      <c r="BF87" s="188">
        <f>IF(N87="snížená",J87,0)</f>
        <v>0</v>
      </c>
      <c r="BG87" s="188">
        <f>IF(N87="zákl. přenesená",J87,0)</f>
        <v>0</v>
      </c>
      <c r="BH87" s="188">
        <f>IF(N87="sníž. přenesená",J87,0)</f>
        <v>0</v>
      </c>
      <c r="BI87" s="188">
        <f>IF(N87="nulová",J87,0)</f>
        <v>0</v>
      </c>
      <c r="BJ87" s="16" t="s">
        <v>84</v>
      </c>
      <c r="BK87" s="188">
        <f>ROUND(I87*H87,2)</f>
        <v>0</v>
      </c>
      <c r="BL87" s="16" t="s">
        <v>159</v>
      </c>
      <c r="BM87" s="187" t="s">
        <v>170</v>
      </c>
    </row>
    <row r="88" spans="2:65" s="1" customFormat="1" ht="68.25">
      <c r="B88" s="33"/>
      <c r="C88" s="34"/>
      <c r="D88" s="189" t="s">
        <v>161</v>
      </c>
      <c r="E88" s="34"/>
      <c r="F88" s="190" t="s">
        <v>171</v>
      </c>
      <c r="G88" s="34"/>
      <c r="H88" s="34"/>
      <c r="I88" s="113"/>
      <c r="J88" s="34"/>
      <c r="K88" s="34"/>
      <c r="L88" s="37"/>
      <c r="M88" s="191"/>
      <c r="N88" s="62"/>
      <c r="O88" s="62"/>
      <c r="P88" s="62"/>
      <c r="Q88" s="62"/>
      <c r="R88" s="62"/>
      <c r="S88" s="62"/>
      <c r="T88" s="63"/>
      <c r="AT88" s="16" t="s">
        <v>161</v>
      </c>
      <c r="AU88" s="16" t="s">
        <v>84</v>
      </c>
    </row>
    <row r="89" spans="2:65" s="10" customFormat="1" ht="25.9" customHeight="1">
      <c r="B89" s="162"/>
      <c r="C89" s="163"/>
      <c r="D89" s="164" t="s">
        <v>75</v>
      </c>
      <c r="E89" s="165" t="s">
        <v>172</v>
      </c>
      <c r="F89" s="165" t="s">
        <v>173</v>
      </c>
      <c r="G89" s="163"/>
      <c r="H89" s="163"/>
      <c r="I89" s="166"/>
      <c r="J89" s="167">
        <f>BK89</f>
        <v>0</v>
      </c>
      <c r="K89" s="163"/>
      <c r="L89" s="168"/>
      <c r="M89" s="169"/>
      <c r="N89" s="170"/>
      <c r="O89" s="170"/>
      <c r="P89" s="171">
        <f>SUM(P90:P97)</f>
        <v>0</v>
      </c>
      <c r="Q89" s="170"/>
      <c r="R89" s="171">
        <f>SUM(R90:R97)</f>
        <v>0</v>
      </c>
      <c r="S89" s="170"/>
      <c r="T89" s="172">
        <f>SUM(T90:T97)</f>
        <v>0</v>
      </c>
      <c r="AR89" s="173" t="s">
        <v>84</v>
      </c>
      <c r="AT89" s="174" t="s">
        <v>75</v>
      </c>
      <c r="AU89" s="174" t="s">
        <v>76</v>
      </c>
      <c r="AY89" s="173" t="s">
        <v>154</v>
      </c>
      <c r="BK89" s="175">
        <f>SUM(BK90:BK97)</f>
        <v>0</v>
      </c>
    </row>
    <row r="90" spans="2:65" s="1" customFormat="1" ht="16.5" customHeight="1">
      <c r="B90" s="33"/>
      <c r="C90" s="176" t="s">
        <v>174</v>
      </c>
      <c r="D90" s="176" t="s">
        <v>155</v>
      </c>
      <c r="E90" s="177" t="s">
        <v>175</v>
      </c>
      <c r="F90" s="178" t="s">
        <v>176</v>
      </c>
      <c r="G90" s="179" t="s">
        <v>158</v>
      </c>
      <c r="H90" s="180">
        <v>1</v>
      </c>
      <c r="I90" s="181"/>
      <c r="J90" s="182">
        <f>ROUND(I90*H90,2)</f>
        <v>0</v>
      </c>
      <c r="K90" s="178" t="s">
        <v>19</v>
      </c>
      <c r="L90" s="37"/>
      <c r="M90" s="183" t="s">
        <v>19</v>
      </c>
      <c r="N90" s="184" t="s">
        <v>47</v>
      </c>
      <c r="O90" s="62"/>
      <c r="P90" s="185">
        <f>O90*H90</f>
        <v>0</v>
      </c>
      <c r="Q90" s="185">
        <v>0</v>
      </c>
      <c r="R90" s="185">
        <f>Q90*H90</f>
        <v>0</v>
      </c>
      <c r="S90" s="185">
        <v>0</v>
      </c>
      <c r="T90" s="186">
        <f>S90*H90</f>
        <v>0</v>
      </c>
      <c r="AR90" s="187" t="s">
        <v>159</v>
      </c>
      <c r="AT90" s="187" t="s">
        <v>155</v>
      </c>
      <c r="AU90" s="187" t="s">
        <v>84</v>
      </c>
      <c r="AY90" s="16" t="s">
        <v>154</v>
      </c>
      <c r="BE90" s="188">
        <f>IF(N90="základní",J90,0)</f>
        <v>0</v>
      </c>
      <c r="BF90" s="188">
        <f>IF(N90="snížená",J90,0)</f>
        <v>0</v>
      </c>
      <c r="BG90" s="188">
        <f>IF(N90="zákl. přenesená",J90,0)</f>
        <v>0</v>
      </c>
      <c r="BH90" s="188">
        <f>IF(N90="sníž. přenesená",J90,0)</f>
        <v>0</v>
      </c>
      <c r="BI90" s="188">
        <f>IF(N90="nulová",J90,0)</f>
        <v>0</v>
      </c>
      <c r="BJ90" s="16" t="s">
        <v>84</v>
      </c>
      <c r="BK90" s="188">
        <f>ROUND(I90*H90,2)</f>
        <v>0</v>
      </c>
      <c r="BL90" s="16" t="s">
        <v>159</v>
      </c>
      <c r="BM90" s="187" t="s">
        <v>177</v>
      </c>
    </row>
    <row r="91" spans="2:65" s="1" customFormat="1" ht="78">
      <c r="B91" s="33"/>
      <c r="C91" s="34"/>
      <c r="D91" s="189" t="s">
        <v>161</v>
      </c>
      <c r="E91" s="34"/>
      <c r="F91" s="190" t="s">
        <v>178</v>
      </c>
      <c r="G91" s="34"/>
      <c r="H91" s="34"/>
      <c r="I91" s="113"/>
      <c r="J91" s="34"/>
      <c r="K91" s="34"/>
      <c r="L91" s="37"/>
      <c r="M91" s="191"/>
      <c r="N91" s="62"/>
      <c r="O91" s="62"/>
      <c r="P91" s="62"/>
      <c r="Q91" s="62"/>
      <c r="R91" s="62"/>
      <c r="S91" s="62"/>
      <c r="T91" s="63"/>
      <c r="AT91" s="16" t="s">
        <v>161</v>
      </c>
      <c r="AU91" s="16" t="s">
        <v>84</v>
      </c>
    </row>
    <row r="92" spans="2:65" s="1" customFormat="1" ht="16.5" customHeight="1">
      <c r="B92" s="33"/>
      <c r="C92" s="176" t="s">
        <v>153</v>
      </c>
      <c r="D92" s="176" t="s">
        <v>155</v>
      </c>
      <c r="E92" s="177" t="s">
        <v>179</v>
      </c>
      <c r="F92" s="178" t="s">
        <v>180</v>
      </c>
      <c r="G92" s="179" t="s">
        <v>158</v>
      </c>
      <c r="H92" s="180">
        <v>1</v>
      </c>
      <c r="I92" s="181"/>
      <c r="J92" s="182">
        <f>ROUND(I92*H92,2)</f>
        <v>0</v>
      </c>
      <c r="K92" s="178" t="s">
        <v>19</v>
      </c>
      <c r="L92" s="37"/>
      <c r="M92" s="183" t="s">
        <v>19</v>
      </c>
      <c r="N92" s="184" t="s">
        <v>47</v>
      </c>
      <c r="O92" s="62"/>
      <c r="P92" s="185">
        <f>O92*H92</f>
        <v>0</v>
      </c>
      <c r="Q92" s="185">
        <v>0</v>
      </c>
      <c r="R92" s="185">
        <f>Q92*H92</f>
        <v>0</v>
      </c>
      <c r="S92" s="185">
        <v>0</v>
      </c>
      <c r="T92" s="186">
        <f>S92*H92</f>
        <v>0</v>
      </c>
      <c r="AR92" s="187" t="s">
        <v>159</v>
      </c>
      <c r="AT92" s="187" t="s">
        <v>155</v>
      </c>
      <c r="AU92" s="187" t="s">
        <v>84</v>
      </c>
      <c r="AY92" s="16" t="s">
        <v>154</v>
      </c>
      <c r="BE92" s="188">
        <f>IF(N92="základní",J92,0)</f>
        <v>0</v>
      </c>
      <c r="BF92" s="188">
        <f>IF(N92="snížená",J92,0)</f>
        <v>0</v>
      </c>
      <c r="BG92" s="188">
        <f>IF(N92="zákl. přenesená",J92,0)</f>
        <v>0</v>
      </c>
      <c r="BH92" s="188">
        <f>IF(N92="sníž. přenesená",J92,0)</f>
        <v>0</v>
      </c>
      <c r="BI92" s="188">
        <f>IF(N92="nulová",J92,0)</f>
        <v>0</v>
      </c>
      <c r="BJ92" s="16" t="s">
        <v>84</v>
      </c>
      <c r="BK92" s="188">
        <f>ROUND(I92*H92,2)</f>
        <v>0</v>
      </c>
      <c r="BL92" s="16" t="s">
        <v>159</v>
      </c>
      <c r="BM92" s="187" t="s">
        <v>181</v>
      </c>
    </row>
    <row r="93" spans="2:65" s="1" customFormat="1" ht="204.75">
      <c r="B93" s="33"/>
      <c r="C93" s="34"/>
      <c r="D93" s="189" t="s">
        <v>161</v>
      </c>
      <c r="E93" s="34"/>
      <c r="F93" s="190" t="s">
        <v>182</v>
      </c>
      <c r="G93" s="34"/>
      <c r="H93" s="34"/>
      <c r="I93" s="113"/>
      <c r="J93" s="34"/>
      <c r="K93" s="34"/>
      <c r="L93" s="37"/>
      <c r="M93" s="191"/>
      <c r="N93" s="62"/>
      <c r="O93" s="62"/>
      <c r="P93" s="62"/>
      <c r="Q93" s="62"/>
      <c r="R93" s="62"/>
      <c r="S93" s="62"/>
      <c r="T93" s="63"/>
      <c r="AT93" s="16" t="s">
        <v>161</v>
      </c>
      <c r="AU93" s="16" t="s">
        <v>84</v>
      </c>
    </row>
    <row r="94" spans="2:65" s="1" customFormat="1" ht="16.5" customHeight="1">
      <c r="B94" s="33"/>
      <c r="C94" s="176" t="s">
        <v>183</v>
      </c>
      <c r="D94" s="176" t="s">
        <v>155</v>
      </c>
      <c r="E94" s="177" t="s">
        <v>184</v>
      </c>
      <c r="F94" s="178" t="s">
        <v>185</v>
      </c>
      <c r="G94" s="179" t="s">
        <v>158</v>
      </c>
      <c r="H94" s="180">
        <v>1</v>
      </c>
      <c r="I94" s="181"/>
      <c r="J94" s="182">
        <f>ROUND(I94*H94,2)</f>
        <v>0</v>
      </c>
      <c r="K94" s="178" t="s">
        <v>19</v>
      </c>
      <c r="L94" s="37"/>
      <c r="M94" s="183" t="s">
        <v>19</v>
      </c>
      <c r="N94" s="184" t="s">
        <v>47</v>
      </c>
      <c r="O94" s="62"/>
      <c r="P94" s="185">
        <f>O94*H94</f>
        <v>0</v>
      </c>
      <c r="Q94" s="185">
        <v>0</v>
      </c>
      <c r="R94" s="185">
        <f>Q94*H94</f>
        <v>0</v>
      </c>
      <c r="S94" s="185">
        <v>0</v>
      </c>
      <c r="T94" s="186">
        <f>S94*H94</f>
        <v>0</v>
      </c>
      <c r="AR94" s="187" t="s">
        <v>159</v>
      </c>
      <c r="AT94" s="187" t="s">
        <v>155</v>
      </c>
      <c r="AU94" s="187" t="s">
        <v>84</v>
      </c>
      <c r="AY94" s="16" t="s">
        <v>154</v>
      </c>
      <c r="BE94" s="188">
        <f>IF(N94="základní",J94,0)</f>
        <v>0</v>
      </c>
      <c r="BF94" s="188">
        <f>IF(N94="snížená",J94,0)</f>
        <v>0</v>
      </c>
      <c r="BG94" s="188">
        <f>IF(N94="zákl. přenesená",J94,0)</f>
        <v>0</v>
      </c>
      <c r="BH94" s="188">
        <f>IF(N94="sníž. přenesená",J94,0)</f>
        <v>0</v>
      </c>
      <c r="BI94" s="188">
        <f>IF(N94="nulová",J94,0)</f>
        <v>0</v>
      </c>
      <c r="BJ94" s="16" t="s">
        <v>84</v>
      </c>
      <c r="BK94" s="188">
        <f>ROUND(I94*H94,2)</f>
        <v>0</v>
      </c>
      <c r="BL94" s="16" t="s">
        <v>159</v>
      </c>
      <c r="BM94" s="187" t="s">
        <v>186</v>
      </c>
    </row>
    <row r="95" spans="2:65" s="1" customFormat="1" ht="39">
      <c r="B95" s="33"/>
      <c r="C95" s="34"/>
      <c r="D95" s="189" t="s">
        <v>161</v>
      </c>
      <c r="E95" s="34"/>
      <c r="F95" s="190" t="s">
        <v>187</v>
      </c>
      <c r="G95" s="34"/>
      <c r="H95" s="34"/>
      <c r="I95" s="113"/>
      <c r="J95" s="34"/>
      <c r="K95" s="34"/>
      <c r="L95" s="37"/>
      <c r="M95" s="191"/>
      <c r="N95" s="62"/>
      <c r="O95" s="62"/>
      <c r="P95" s="62"/>
      <c r="Q95" s="62"/>
      <c r="R95" s="62"/>
      <c r="S95" s="62"/>
      <c r="T95" s="63"/>
      <c r="AT95" s="16" t="s">
        <v>161</v>
      </c>
      <c r="AU95" s="16" t="s">
        <v>84</v>
      </c>
    </row>
    <row r="96" spans="2:65" s="1" customFormat="1" ht="16.5" customHeight="1">
      <c r="B96" s="33"/>
      <c r="C96" s="176" t="s">
        <v>188</v>
      </c>
      <c r="D96" s="176" t="s">
        <v>155</v>
      </c>
      <c r="E96" s="177" t="s">
        <v>189</v>
      </c>
      <c r="F96" s="178" t="s">
        <v>190</v>
      </c>
      <c r="G96" s="179" t="s">
        <v>158</v>
      </c>
      <c r="H96" s="180">
        <v>1</v>
      </c>
      <c r="I96" s="181"/>
      <c r="J96" s="182">
        <f>ROUND(I96*H96,2)</f>
        <v>0</v>
      </c>
      <c r="K96" s="178" t="s">
        <v>19</v>
      </c>
      <c r="L96" s="37"/>
      <c r="M96" s="183" t="s">
        <v>19</v>
      </c>
      <c r="N96" s="184" t="s">
        <v>47</v>
      </c>
      <c r="O96" s="62"/>
      <c r="P96" s="185">
        <f>O96*H96</f>
        <v>0</v>
      </c>
      <c r="Q96" s="185">
        <v>0</v>
      </c>
      <c r="R96" s="185">
        <f>Q96*H96</f>
        <v>0</v>
      </c>
      <c r="S96" s="185">
        <v>0</v>
      </c>
      <c r="T96" s="186">
        <f>S96*H96</f>
        <v>0</v>
      </c>
      <c r="AR96" s="187" t="s">
        <v>159</v>
      </c>
      <c r="AT96" s="187" t="s">
        <v>155</v>
      </c>
      <c r="AU96" s="187" t="s">
        <v>84</v>
      </c>
      <c r="AY96" s="16" t="s">
        <v>154</v>
      </c>
      <c r="BE96" s="188">
        <f>IF(N96="základní",J96,0)</f>
        <v>0</v>
      </c>
      <c r="BF96" s="188">
        <f>IF(N96="snížená",J96,0)</f>
        <v>0</v>
      </c>
      <c r="BG96" s="188">
        <f>IF(N96="zákl. přenesená",J96,0)</f>
        <v>0</v>
      </c>
      <c r="BH96" s="188">
        <f>IF(N96="sníž. přenesená",J96,0)</f>
        <v>0</v>
      </c>
      <c r="BI96" s="188">
        <f>IF(N96="nulová",J96,0)</f>
        <v>0</v>
      </c>
      <c r="BJ96" s="16" t="s">
        <v>84</v>
      </c>
      <c r="BK96" s="188">
        <f>ROUND(I96*H96,2)</f>
        <v>0</v>
      </c>
      <c r="BL96" s="16" t="s">
        <v>159</v>
      </c>
      <c r="BM96" s="187" t="s">
        <v>191</v>
      </c>
    </row>
    <row r="97" spans="2:47" s="1" customFormat="1" ht="97.5">
      <c r="B97" s="33"/>
      <c r="C97" s="34"/>
      <c r="D97" s="189" t="s">
        <v>161</v>
      </c>
      <c r="E97" s="34"/>
      <c r="F97" s="190" t="s">
        <v>192</v>
      </c>
      <c r="G97" s="34"/>
      <c r="H97" s="34"/>
      <c r="I97" s="113"/>
      <c r="J97" s="34"/>
      <c r="K97" s="34"/>
      <c r="L97" s="37"/>
      <c r="M97" s="192"/>
      <c r="N97" s="193"/>
      <c r="O97" s="193"/>
      <c r="P97" s="193"/>
      <c r="Q97" s="193"/>
      <c r="R97" s="193"/>
      <c r="S97" s="193"/>
      <c r="T97" s="194"/>
      <c r="AT97" s="16" t="s">
        <v>161</v>
      </c>
      <c r="AU97" s="16" t="s">
        <v>84</v>
      </c>
    </row>
    <row r="98" spans="2:47" s="1" customFormat="1" ht="6.95" customHeight="1">
      <c r="B98" s="45"/>
      <c r="C98" s="46"/>
      <c r="D98" s="46"/>
      <c r="E98" s="46"/>
      <c r="F98" s="46"/>
      <c r="G98" s="46"/>
      <c r="H98" s="46"/>
      <c r="I98" s="136"/>
      <c r="J98" s="46"/>
      <c r="K98" s="46"/>
      <c r="L98" s="37"/>
    </row>
  </sheetData>
  <sheetProtection algorithmName="SHA-512" hashValue="wriZPnDCawf/d1rvCLkkID3gdvwQiScu4l8vNBJmzy9CzaqxN6Li2ol0gxaURVxUKtlaTUDK91QzIY8kwQiP2A==" saltValue="8jVApByMZ6qLyCulRwoNqPXMTrea8fsG3qqldzg4YY0YEw35hGpCuEGSBZJ8m44vKNRyaCs68xYkaCUR6a1PYA==" spinCount="100000" sheet="1" objects="1" scenarios="1" formatColumns="0" formatRows="0" autoFilter="0"/>
  <autoFilter ref="C80:K97"/>
  <mergeCells count="9">
    <mergeCell ref="E50:H50"/>
    <mergeCell ref="E71:H71"/>
    <mergeCell ref="E73:H73"/>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21"/>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89</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s="1" customFormat="1" ht="12" hidden="1" customHeight="1">
      <c r="B8" s="37"/>
      <c r="D8" s="112" t="s">
        <v>130</v>
      </c>
      <c r="I8" s="113"/>
      <c r="L8" s="37"/>
    </row>
    <row r="9" spans="2:46" s="1" customFormat="1" ht="36.950000000000003" hidden="1" customHeight="1">
      <c r="B9" s="37"/>
      <c r="E9" s="329" t="s">
        <v>193</v>
      </c>
      <c r="F9" s="330"/>
      <c r="G9" s="330"/>
      <c r="H9" s="330"/>
      <c r="I9" s="113"/>
      <c r="L9" s="37"/>
    </row>
    <row r="10" spans="2:46" s="1" customFormat="1" hidden="1">
      <c r="B10" s="37"/>
      <c r="I10" s="113"/>
      <c r="L10" s="37"/>
    </row>
    <row r="11" spans="2:46" s="1" customFormat="1" ht="12" hidden="1" customHeight="1">
      <c r="B11" s="37"/>
      <c r="D11" s="112" t="s">
        <v>18</v>
      </c>
      <c r="F11" s="101" t="s">
        <v>19</v>
      </c>
      <c r="I11" s="114" t="s">
        <v>20</v>
      </c>
      <c r="J11" s="101" t="s">
        <v>19</v>
      </c>
      <c r="L11" s="37"/>
    </row>
    <row r="12" spans="2:46" s="1" customFormat="1" ht="12" hidden="1" customHeight="1">
      <c r="B12" s="37"/>
      <c r="D12" s="112" t="s">
        <v>21</v>
      </c>
      <c r="F12" s="101" t="s">
        <v>22</v>
      </c>
      <c r="I12" s="114" t="s">
        <v>23</v>
      </c>
      <c r="J12" s="115">
        <f>'Rekapitulace stavby'!AN8</f>
        <v>43676</v>
      </c>
      <c r="L12" s="37"/>
    </row>
    <row r="13" spans="2:46" s="1" customFormat="1" ht="10.9" hidden="1" customHeight="1">
      <c r="B13" s="37"/>
      <c r="I13" s="113"/>
      <c r="L13" s="37"/>
    </row>
    <row r="14" spans="2:46" s="1" customFormat="1" ht="12" hidden="1" customHeight="1">
      <c r="B14" s="37"/>
      <c r="D14" s="112" t="s">
        <v>24</v>
      </c>
      <c r="I14" s="114" t="s">
        <v>25</v>
      </c>
      <c r="J14" s="101" t="s">
        <v>26</v>
      </c>
      <c r="L14" s="37"/>
    </row>
    <row r="15" spans="2:46" s="1" customFormat="1" ht="18" hidden="1" customHeight="1">
      <c r="B15" s="37"/>
      <c r="E15" s="101" t="s">
        <v>27</v>
      </c>
      <c r="I15" s="114" t="s">
        <v>28</v>
      </c>
      <c r="J15" s="101" t="s">
        <v>29</v>
      </c>
      <c r="L15" s="37"/>
    </row>
    <row r="16" spans="2:46" s="1" customFormat="1" ht="6.95" hidden="1" customHeight="1">
      <c r="B16" s="37"/>
      <c r="I16" s="113"/>
      <c r="L16" s="37"/>
    </row>
    <row r="17" spans="2:12" s="1" customFormat="1" ht="12" hidden="1" customHeight="1">
      <c r="B17" s="37"/>
      <c r="D17" s="112" t="s">
        <v>30</v>
      </c>
      <c r="I17" s="114" t="s">
        <v>25</v>
      </c>
      <c r="J17" s="29" t="str">
        <f>'Rekapitulace stavby'!AN13</f>
        <v>Vyplň údaj</v>
      </c>
      <c r="L17" s="37"/>
    </row>
    <row r="18" spans="2:12" s="1" customFormat="1" ht="18" hidden="1" customHeight="1">
      <c r="B18" s="37"/>
      <c r="E18" s="331" t="str">
        <f>'Rekapitulace stavby'!E14</f>
        <v>Vyplň údaj</v>
      </c>
      <c r="F18" s="332"/>
      <c r="G18" s="332"/>
      <c r="H18" s="332"/>
      <c r="I18" s="114" t="s">
        <v>28</v>
      </c>
      <c r="J18" s="29" t="str">
        <f>'Rekapitulace stavby'!AN14</f>
        <v>Vyplň údaj</v>
      </c>
      <c r="L18" s="37"/>
    </row>
    <row r="19" spans="2:12" s="1" customFormat="1" ht="6.95" hidden="1" customHeight="1">
      <c r="B19" s="37"/>
      <c r="I19" s="113"/>
      <c r="L19" s="37"/>
    </row>
    <row r="20" spans="2:12" s="1" customFormat="1" ht="12" hidden="1" customHeight="1">
      <c r="B20" s="37"/>
      <c r="D20" s="112" t="s">
        <v>32</v>
      </c>
      <c r="I20" s="114" t="s">
        <v>25</v>
      </c>
      <c r="J20" s="101" t="s">
        <v>33</v>
      </c>
      <c r="L20" s="37"/>
    </row>
    <row r="21" spans="2:12" s="1" customFormat="1" ht="18" hidden="1" customHeight="1">
      <c r="B21" s="37"/>
      <c r="E21" s="101" t="s">
        <v>34</v>
      </c>
      <c r="I21" s="114" t="s">
        <v>28</v>
      </c>
      <c r="J21" s="101" t="s">
        <v>19</v>
      </c>
      <c r="L21" s="37"/>
    </row>
    <row r="22" spans="2:12" s="1" customFormat="1" ht="6.95" hidden="1" customHeight="1">
      <c r="B22" s="37"/>
      <c r="I22" s="113"/>
      <c r="L22" s="37"/>
    </row>
    <row r="23" spans="2:12" s="1" customFormat="1" ht="12" hidden="1" customHeight="1">
      <c r="B23" s="37"/>
      <c r="D23" s="112" t="s">
        <v>36</v>
      </c>
      <c r="I23" s="114" t="s">
        <v>25</v>
      </c>
      <c r="J23" s="101" t="s">
        <v>37</v>
      </c>
      <c r="L23" s="37"/>
    </row>
    <row r="24" spans="2:12" s="1" customFormat="1" ht="18" hidden="1" customHeight="1">
      <c r="B24" s="37"/>
      <c r="E24" s="101" t="s">
        <v>38</v>
      </c>
      <c r="I24" s="114" t="s">
        <v>28</v>
      </c>
      <c r="J24" s="101" t="s">
        <v>39</v>
      </c>
      <c r="L24" s="37"/>
    </row>
    <row r="25" spans="2:12" s="1" customFormat="1" ht="6.95" hidden="1" customHeight="1">
      <c r="B25" s="37"/>
      <c r="I25" s="113"/>
      <c r="L25" s="37"/>
    </row>
    <row r="26" spans="2:12" s="1" customFormat="1" ht="12" hidden="1" customHeight="1">
      <c r="B26" s="37"/>
      <c r="D26" s="112" t="s">
        <v>40</v>
      </c>
      <c r="I26" s="113"/>
      <c r="L26" s="37"/>
    </row>
    <row r="27" spans="2:12" s="7" customFormat="1" ht="102" hidden="1" customHeight="1">
      <c r="B27" s="116"/>
      <c r="E27" s="333" t="s">
        <v>194</v>
      </c>
      <c r="F27" s="333"/>
      <c r="G27" s="333"/>
      <c r="H27" s="333"/>
      <c r="I27" s="117"/>
      <c r="L27" s="116"/>
    </row>
    <row r="28" spans="2:12" s="1" customFormat="1" ht="6.95" hidden="1" customHeight="1">
      <c r="B28" s="37"/>
      <c r="I28" s="113"/>
      <c r="L28" s="37"/>
    </row>
    <row r="29" spans="2:12" s="1" customFormat="1" ht="6.95" hidden="1" customHeight="1">
      <c r="B29" s="37"/>
      <c r="D29" s="58"/>
      <c r="E29" s="58"/>
      <c r="F29" s="58"/>
      <c r="G29" s="58"/>
      <c r="H29" s="58"/>
      <c r="I29" s="118"/>
      <c r="J29" s="58"/>
      <c r="K29" s="58"/>
      <c r="L29" s="37"/>
    </row>
    <row r="30" spans="2:12" s="1" customFormat="1" ht="25.35" hidden="1" customHeight="1">
      <c r="B30" s="37"/>
      <c r="D30" s="119" t="s">
        <v>42</v>
      </c>
      <c r="I30" s="113"/>
      <c r="J30" s="120">
        <f>ROUND(J83, 2)</f>
        <v>0</v>
      </c>
      <c r="L30" s="37"/>
    </row>
    <row r="31" spans="2:12" s="1" customFormat="1" ht="6.95" hidden="1" customHeight="1">
      <c r="B31" s="37"/>
      <c r="D31" s="58"/>
      <c r="E31" s="58"/>
      <c r="F31" s="58"/>
      <c r="G31" s="58"/>
      <c r="H31" s="58"/>
      <c r="I31" s="118"/>
      <c r="J31" s="58"/>
      <c r="K31" s="58"/>
      <c r="L31" s="37"/>
    </row>
    <row r="32" spans="2:12" s="1" customFormat="1" ht="14.45" hidden="1" customHeight="1">
      <c r="B32" s="37"/>
      <c r="F32" s="121" t="s">
        <v>44</v>
      </c>
      <c r="I32" s="122" t="s">
        <v>43</v>
      </c>
      <c r="J32" s="121" t="s">
        <v>45</v>
      </c>
      <c r="L32" s="37"/>
    </row>
    <row r="33" spans="2:12" s="1" customFormat="1" ht="14.45" hidden="1" customHeight="1">
      <c r="B33" s="37"/>
      <c r="D33" s="123" t="s">
        <v>46</v>
      </c>
      <c r="E33" s="112" t="s">
        <v>47</v>
      </c>
      <c r="F33" s="124">
        <f>ROUND((SUM(BE83:BE120)),  2)</f>
        <v>0</v>
      </c>
      <c r="I33" s="125">
        <v>0.21</v>
      </c>
      <c r="J33" s="124">
        <f>ROUND(((SUM(BE83:BE120))*I33),  2)</f>
        <v>0</v>
      </c>
      <c r="L33" s="37"/>
    </row>
    <row r="34" spans="2:12" s="1" customFormat="1" ht="14.45" hidden="1" customHeight="1">
      <c r="B34" s="37"/>
      <c r="E34" s="112" t="s">
        <v>48</v>
      </c>
      <c r="F34" s="124">
        <f>ROUND((SUM(BF83:BF120)),  2)</f>
        <v>0</v>
      </c>
      <c r="I34" s="125">
        <v>0.15</v>
      </c>
      <c r="J34" s="124">
        <f>ROUND(((SUM(BF83:BF120))*I34),  2)</f>
        <v>0</v>
      </c>
      <c r="L34" s="37"/>
    </row>
    <row r="35" spans="2:12" s="1" customFormat="1" ht="14.45" hidden="1" customHeight="1">
      <c r="B35" s="37"/>
      <c r="E35" s="112" t="s">
        <v>49</v>
      </c>
      <c r="F35" s="124">
        <f>ROUND((SUM(BG83:BG120)),  2)</f>
        <v>0</v>
      </c>
      <c r="I35" s="125">
        <v>0.21</v>
      </c>
      <c r="J35" s="124">
        <f>0</f>
        <v>0</v>
      </c>
      <c r="L35" s="37"/>
    </row>
    <row r="36" spans="2:12" s="1" customFormat="1" ht="14.45" hidden="1" customHeight="1">
      <c r="B36" s="37"/>
      <c r="E36" s="112" t="s">
        <v>50</v>
      </c>
      <c r="F36" s="124">
        <f>ROUND((SUM(BH83:BH120)),  2)</f>
        <v>0</v>
      </c>
      <c r="I36" s="125">
        <v>0.15</v>
      </c>
      <c r="J36" s="124">
        <f>0</f>
        <v>0</v>
      </c>
      <c r="L36" s="37"/>
    </row>
    <row r="37" spans="2:12" s="1" customFormat="1" ht="14.45" hidden="1" customHeight="1">
      <c r="B37" s="37"/>
      <c r="E37" s="112" t="s">
        <v>51</v>
      </c>
      <c r="F37" s="124">
        <f>ROUND((SUM(BI83:BI120)),  2)</f>
        <v>0</v>
      </c>
      <c r="I37" s="125">
        <v>0</v>
      </c>
      <c r="J37" s="124">
        <f>0</f>
        <v>0</v>
      </c>
      <c r="L37" s="37"/>
    </row>
    <row r="38" spans="2:12" s="1" customFormat="1" ht="6.95" hidden="1" customHeight="1">
      <c r="B38" s="37"/>
      <c r="I38" s="113"/>
      <c r="L38" s="37"/>
    </row>
    <row r="39" spans="2:12" s="1" customFormat="1" ht="25.35" hidden="1" customHeight="1">
      <c r="B39" s="37"/>
      <c r="C39" s="126"/>
      <c r="D39" s="127" t="s">
        <v>52</v>
      </c>
      <c r="E39" s="128"/>
      <c r="F39" s="128"/>
      <c r="G39" s="129" t="s">
        <v>53</v>
      </c>
      <c r="H39" s="130" t="s">
        <v>54</v>
      </c>
      <c r="I39" s="131"/>
      <c r="J39" s="132">
        <f>SUM(J30:J37)</f>
        <v>0</v>
      </c>
      <c r="K39" s="133"/>
      <c r="L39" s="37"/>
    </row>
    <row r="40" spans="2:12" s="1" customFormat="1" ht="14.45" hidden="1" customHeight="1">
      <c r="B40" s="134"/>
      <c r="C40" s="135"/>
      <c r="D40" s="135"/>
      <c r="E40" s="135"/>
      <c r="F40" s="135"/>
      <c r="G40" s="135"/>
      <c r="H40" s="135"/>
      <c r="I40" s="136"/>
      <c r="J40" s="135"/>
      <c r="K40" s="135"/>
      <c r="L40" s="37"/>
    </row>
    <row r="41" spans="2:12" hidden="1"/>
    <row r="42" spans="2:12" hidden="1"/>
    <row r="43" spans="2:12" hidden="1"/>
    <row r="44" spans="2:12" s="1" customFormat="1" ht="6.95" customHeight="1">
      <c r="B44" s="137"/>
      <c r="C44" s="138"/>
      <c r="D44" s="138"/>
      <c r="E44" s="138"/>
      <c r="F44" s="138"/>
      <c r="G44" s="138"/>
      <c r="H44" s="138"/>
      <c r="I44" s="139"/>
      <c r="J44" s="138"/>
      <c r="K44" s="138"/>
      <c r="L44" s="37"/>
    </row>
    <row r="45" spans="2:12" s="1" customFormat="1" ht="24.95" customHeight="1">
      <c r="B45" s="33"/>
      <c r="C45" s="22" t="s">
        <v>132</v>
      </c>
      <c r="D45" s="34"/>
      <c r="E45" s="34"/>
      <c r="F45" s="34"/>
      <c r="G45" s="34"/>
      <c r="H45" s="34"/>
      <c r="I45" s="113"/>
      <c r="J45" s="34"/>
      <c r="K45" s="34"/>
      <c r="L45" s="37"/>
    </row>
    <row r="46" spans="2:12" s="1" customFormat="1" ht="6.95" customHeight="1">
      <c r="B46" s="33"/>
      <c r="C46" s="34"/>
      <c r="D46" s="34"/>
      <c r="E46" s="34"/>
      <c r="F46" s="34"/>
      <c r="G46" s="34"/>
      <c r="H46" s="34"/>
      <c r="I46" s="113"/>
      <c r="J46" s="34"/>
      <c r="K46" s="34"/>
      <c r="L46" s="37"/>
    </row>
    <row r="47" spans="2:12" s="1" customFormat="1" ht="12" customHeight="1">
      <c r="B47" s="33"/>
      <c r="C47" s="28" t="s">
        <v>16</v>
      </c>
      <c r="D47" s="34"/>
      <c r="E47" s="34"/>
      <c r="F47" s="34"/>
      <c r="G47" s="34"/>
      <c r="H47" s="34"/>
      <c r="I47" s="113"/>
      <c r="J47" s="34"/>
      <c r="K47" s="34"/>
      <c r="L47" s="37"/>
    </row>
    <row r="48" spans="2:12" s="1" customFormat="1" ht="16.5" customHeight="1">
      <c r="B48" s="33"/>
      <c r="C48" s="34"/>
      <c r="D48" s="34"/>
      <c r="E48" s="325" t="str">
        <f>E7</f>
        <v>Skate park Litvínov</v>
      </c>
      <c r="F48" s="326"/>
      <c r="G48" s="326"/>
      <c r="H48" s="326"/>
      <c r="I48" s="113"/>
      <c r="J48" s="34"/>
      <c r="K48" s="34"/>
      <c r="L48" s="37"/>
    </row>
    <row r="49" spans="2:47" s="1" customFormat="1" ht="12" customHeight="1">
      <c r="B49" s="33"/>
      <c r="C49" s="28" t="s">
        <v>130</v>
      </c>
      <c r="D49" s="34"/>
      <c r="E49" s="34"/>
      <c r="F49" s="34"/>
      <c r="G49" s="34"/>
      <c r="H49" s="34"/>
      <c r="I49" s="113"/>
      <c r="J49" s="34"/>
      <c r="K49" s="34"/>
      <c r="L49" s="37"/>
    </row>
    <row r="50" spans="2:47" s="1" customFormat="1" ht="16.5" customHeight="1">
      <c r="B50" s="33"/>
      <c r="C50" s="34"/>
      <c r="D50" s="34"/>
      <c r="E50" s="285" t="str">
        <f>E9</f>
        <v>SO 01 - Příprava území, bourací práce</v>
      </c>
      <c r="F50" s="324"/>
      <c r="G50" s="324"/>
      <c r="H50" s="324"/>
      <c r="I50" s="113"/>
      <c r="J50" s="34"/>
      <c r="K50" s="34"/>
      <c r="L50" s="37"/>
    </row>
    <row r="51" spans="2:47" s="1" customFormat="1" ht="6.95" customHeight="1">
      <c r="B51" s="33"/>
      <c r="C51" s="34"/>
      <c r="D51" s="34"/>
      <c r="E51" s="34"/>
      <c r="F51" s="34"/>
      <c r="G51" s="34"/>
      <c r="H51" s="34"/>
      <c r="I51" s="113"/>
      <c r="J51" s="34"/>
      <c r="K51" s="34"/>
      <c r="L51" s="37"/>
    </row>
    <row r="52" spans="2:47" s="1" customFormat="1" ht="12" customHeight="1">
      <c r="B52" s="33"/>
      <c r="C52" s="28" t="s">
        <v>21</v>
      </c>
      <c r="D52" s="34"/>
      <c r="E52" s="34"/>
      <c r="F52" s="26" t="str">
        <f>F12</f>
        <v>k.ú. Horní Litvínov</v>
      </c>
      <c r="G52" s="34"/>
      <c r="H52" s="34"/>
      <c r="I52" s="114" t="s">
        <v>23</v>
      </c>
      <c r="J52" s="57">
        <f>IF(J12="","",J12)</f>
        <v>43676</v>
      </c>
      <c r="K52" s="34"/>
      <c r="L52" s="37"/>
    </row>
    <row r="53" spans="2:47" s="1" customFormat="1" ht="6.95" customHeight="1">
      <c r="B53" s="33"/>
      <c r="C53" s="34"/>
      <c r="D53" s="34"/>
      <c r="E53" s="34"/>
      <c r="F53" s="34"/>
      <c r="G53" s="34"/>
      <c r="H53" s="34"/>
      <c r="I53" s="113"/>
      <c r="J53" s="34"/>
      <c r="K53" s="34"/>
      <c r="L53" s="37"/>
    </row>
    <row r="54" spans="2:47" s="1" customFormat="1" ht="15.2" customHeight="1">
      <c r="B54" s="33"/>
      <c r="C54" s="28" t="s">
        <v>24</v>
      </c>
      <c r="D54" s="34"/>
      <c r="E54" s="34"/>
      <c r="F54" s="26" t="str">
        <f>E15</f>
        <v>SPORTaS</v>
      </c>
      <c r="G54" s="34"/>
      <c r="H54" s="34"/>
      <c r="I54" s="114" t="s">
        <v>32</v>
      </c>
      <c r="J54" s="31" t="str">
        <f>E21</f>
        <v>Artech spol. s r.o.</v>
      </c>
      <c r="K54" s="34"/>
      <c r="L54" s="37"/>
    </row>
    <row r="55" spans="2:47" s="1" customFormat="1" ht="15.2" customHeight="1">
      <c r="B55" s="33"/>
      <c r="C55" s="28" t="s">
        <v>30</v>
      </c>
      <c r="D55" s="34"/>
      <c r="E55" s="34"/>
      <c r="F55" s="26" t="str">
        <f>IF(E18="","",E18)</f>
        <v>Vyplň údaj</v>
      </c>
      <c r="G55" s="34"/>
      <c r="H55" s="34"/>
      <c r="I55" s="114" t="s">
        <v>36</v>
      </c>
      <c r="J55" s="31" t="str">
        <f>E24</f>
        <v>Karel Žíla</v>
      </c>
      <c r="K55" s="34"/>
      <c r="L55" s="37"/>
    </row>
    <row r="56" spans="2:47" s="1" customFormat="1" ht="10.35" customHeight="1">
      <c r="B56" s="33"/>
      <c r="C56" s="34"/>
      <c r="D56" s="34"/>
      <c r="E56" s="34"/>
      <c r="F56" s="34"/>
      <c r="G56" s="34"/>
      <c r="H56" s="34"/>
      <c r="I56" s="113"/>
      <c r="J56" s="34"/>
      <c r="K56" s="34"/>
      <c r="L56" s="37"/>
    </row>
    <row r="57" spans="2:47" s="1" customFormat="1" ht="29.25" customHeight="1">
      <c r="B57" s="33"/>
      <c r="C57" s="140" t="s">
        <v>133</v>
      </c>
      <c r="D57" s="141"/>
      <c r="E57" s="141"/>
      <c r="F57" s="141"/>
      <c r="G57" s="141"/>
      <c r="H57" s="141"/>
      <c r="I57" s="142"/>
      <c r="J57" s="143" t="s">
        <v>134</v>
      </c>
      <c r="K57" s="141"/>
      <c r="L57" s="37"/>
    </row>
    <row r="58" spans="2:47" s="1" customFormat="1" ht="10.35" customHeight="1">
      <c r="B58" s="33"/>
      <c r="C58" s="34"/>
      <c r="D58" s="34"/>
      <c r="E58" s="34"/>
      <c r="F58" s="34"/>
      <c r="G58" s="34"/>
      <c r="H58" s="34"/>
      <c r="I58" s="113"/>
      <c r="J58" s="34"/>
      <c r="K58" s="34"/>
      <c r="L58" s="37"/>
    </row>
    <row r="59" spans="2:47" s="1" customFormat="1" ht="22.9" customHeight="1">
      <c r="B59" s="33"/>
      <c r="C59" s="144" t="s">
        <v>74</v>
      </c>
      <c r="D59" s="34"/>
      <c r="E59" s="34"/>
      <c r="F59" s="34"/>
      <c r="G59" s="34"/>
      <c r="H59" s="34"/>
      <c r="I59" s="113"/>
      <c r="J59" s="75">
        <f>J83</f>
        <v>0</v>
      </c>
      <c r="K59" s="34"/>
      <c r="L59" s="37"/>
      <c r="AU59" s="16" t="s">
        <v>135</v>
      </c>
    </row>
    <row r="60" spans="2:47" s="8" customFormat="1" ht="24.95" customHeight="1">
      <c r="B60" s="145"/>
      <c r="C60" s="146"/>
      <c r="D60" s="147" t="s">
        <v>195</v>
      </c>
      <c r="E60" s="148"/>
      <c r="F60" s="148"/>
      <c r="G60" s="148"/>
      <c r="H60" s="148"/>
      <c r="I60" s="149"/>
      <c r="J60" s="150">
        <f>J84</f>
        <v>0</v>
      </c>
      <c r="K60" s="146"/>
      <c r="L60" s="151"/>
    </row>
    <row r="61" spans="2:47" s="11" customFormat="1" ht="19.899999999999999" customHeight="1">
      <c r="B61" s="195"/>
      <c r="C61" s="95"/>
      <c r="D61" s="196" t="s">
        <v>196</v>
      </c>
      <c r="E61" s="197"/>
      <c r="F61" s="197"/>
      <c r="G61" s="197"/>
      <c r="H61" s="197"/>
      <c r="I61" s="198"/>
      <c r="J61" s="199">
        <f>J85</f>
        <v>0</v>
      </c>
      <c r="K61" s="95"/>
      <c r="L61" s="200"/>
    </row>
    <row r="62" spans="2:47" s="11" customFormat="1" ht="19.899999999999999" customHeight="1">
      <c r="B62" s="195"/>
      <c r="C62" s="95"/>
      <c r="D62" s="196" t="s">
        <v>197</v>
      </c>
      <c r="E62" s="197"/>
      <c r="F62" s="197"/>
      <c r="G62" s="197"/>
      <c r="H62" s="197"/>
      <c r="I62" s="198"/>
      <c r="J62" s="199">
        <f>J98</f>
        <v>0</v>
      </c>
      <c r="K62" s="95"/>
      <c r="L62" s="200"/>
    </row>
    <row r="63" spans="2:47" s="11" customFormat="1" ht="19.899999999999999" customHeight="1">
      <c r="B63" s="195"/>
      <c r="C63" s="95"/>
      <c r="D63" s="196" t="s">
        <v>198</v>
      </c>
      <c r="E63" s="197"/>
      <c r="F63" s="197"/>
      <c r="G63" s="197"/>
      <c r="H63" s="197"/>
      <c r="I63" s="198"/>
      <c r="J63" s="199">
        <f>J115</f>
        <v>0</v>
      </c>
      <c r="K63" s="95"/>
      <c r="L63" s="200"/>
    </row>
    <row r="64" spans="2:47" s="1" customFormat="1" ht="21.75" customHeight="1">
      <c r="B64" s="33"/>
      <c r="C64" s="34"/>
      <c r="D64" s="34"/>
      <c r="E64" s="34"/>
      <c r="F64" s="34"/>
      <c r="G64" s="34"/>
      <c r="H64" s="34"/>
      <c r="I64" s="113"/>
      <c r="J64" s="34"/>
      <c r="K64" s="34"/>
      <c r="L64" s="37"/>
    </row>
    <row r="65" spans="2:12" s="1" customFormat="1" ht="6.95" customHeight="1">
      <c r="B65" s="45"/>
      <c r="C65" s="46"/>
      <c r="D65" s="46"/>
      <c r="E65" s="46"/>
      <c r="F65" s="46"/>
      <c r="G65" s="46"/>
      <c r="H65" s="46"/>
      <c r="I65" s="136"/>
      <c r="J65" s="46"/>
      <c r="K65" s="46"/>
      <c r="L65" s="37"/>
    </row>
    <row r="69" spans="2:12" s="1" customFormat="1" ht="6.95" customHeight="1">
      <c r="B69" s="47"/>
      <c r="C69" s="48"/>
      <c r="D69" s="48"/>
      <c r="E69" s="48"/>
      <c r="F69" s="48"/>
      <c r="G69" s="48"/>
      <c r="H69" s="48"/>
      <c r="I69" s="139"/>
      <c r="J69" s="48"/>
      <c r="K69" s="48"/>
      <c r="L69" s="37"/>
    </row>
    <row r="70" spans="2:12" s="1" customFormat="1" ht="24.95" customHeight="1">
      <c r="B70" s="33"/>
      <c r="C70" s="22" t="s">
        <v>138</v>
      </c>
      <c r="D70" s="34"/>
      <c r="E70" s="34"/>
      <c r="F70" s="34"/>
      <c r="G70" s="34"/>
      <c r="H70" s="34"/>
      <c r="I70" s="113"/>
      <c r="J70" s="34"/>
      <c r="K70" s="34"/>
      <c r="L70" s="37"/>
    </row>
    <row r="71" spans="2:12" s="1" customFormat="1" ht="6.95" customHeight="1">
      <c r="B71" s="33"/>
      <c r="C71" s="34"/>
      <c r="D71" s="34"/>
      <c r="E71" s="34"/>
      <c r="F71" s="34"/>
      <c r="G71" s="34"/>
      <c r="H71" s="34"/>
      <c r="I71" s="113"/>
      <c r="J71" s="34"/>
      <c r="K71" s="34"/>
      <c r="L71" s="37"/>
    </row>
    <row r="72" spans="2:12" s="1" customFormat="1" ht="12" customHeight="1">
      <c r="B72" s="33"/>
      <c r="C72" s="28" t="s">
        <v>16</v>
      </c>
      <c r="D72" s="34"/>
      <c r="E72" s="34"/>
      <c r="F72" s="34"/>
      <c r="G72" s="34"/>
      <c r="H72" s="34"/>
      <c r="I72" s="113"/>
      <c r="J72" s="34"/>
      <c r="K72" s="34"/>
      <c r="L72" s="37"/>
    </row>
    <row r="73" spans="2:12" s="1" customFormat="1" ht="16.5" customHeight="1">
      <c r="B73" s="33"/>
      <c r="C73" s="34"/>
      <c r="D73" s="34"/>
      <c r="E73" s="325" t="str">
        <f>E7</f>
        <v>Skate park Litvínov</v>
      </c>
      <c r="F73" s="326"/>
      <c r="G73" s="326"/>
      <c r="H73" s="326"/>
      <c r="I73" s="113"/>
      <c r="J73" s="34"/>
      <c r="K73" s="34"/>
      <c r="L73" s="37"/>
    </row>
    <row r="74" spans="2:12" s="1" customFormat="1" ht="12" customHeight="1">
      <c r="B74" s="33"/>
      <c r="C74" s="28" t="s">
        <v>130</v>
      </c>
      <c r="D74" s="34"/>
      <c r="E74" s="34"/>
      <c r="F74" s="34"/>
      <c r="G74" s="34"/>
      <c r="H74" s="34"/>
      <c r="I74" s="113"/>
      <c r="J74" s="34"/>
      <c r="K74" s="34"/>
      <c r="L74" s="37"/>
    </row>
    <row r="75" spans="2:12" s="1" customFormat="1" ht="16.5" customHeight="1">
      <c r="B75" s="33"/>
      <c r="C75" s="34"/>
      <c r="D75" s="34"/>
      <c r="E75" s="285" t="str">
        <f>E9</f>
        <v>SO 01 - Příprava území, bourací práce</v>
      </c>
      <c r="F75" s="324"/>
      <c r="G75" s="324"/>
      <c r="H75" s="324"/>
      <c r="I75" s="113"/>
      <c r="J75" s="34"/>
      <c r="K75" s="34"/>
      <c r="L75" s="37"/>
    </row>
    <row r="76" spans="2:12" s="1" customFormat="1" ht="6.95" customHeight="1">
      <c r="B76" s="33"/>
      <c r="C76" s="34"/>
      <c r="D76" s="34"/>
      <c r="E76" s="34"/>
      <c r="F76" s="34"/>
      <c r="G76" s="34"/>
      <c r="H76" s="34"/>
      <c r="I76" s="113"/>
      <c r="J76" s="34"/>
      <c r="K76" s="34"/>
      <c r="L76" s="37"/>
    </row>
    <row r="77" spans="2:12" s="1" customFormat="1" ht="12" customHeight="1">
      <c r="B77" s="33"/>
      <c r="C77" s="28" t="s">
        <v>21</v>
      </c>
      <c r="D77" s="34"/>
      <c r="E77" s="34"/>
      <c r="F77" s="26" t="str">
        <f>F12</f>
        <v>k.ú. Horní Litvínov</v>
      </c>
      <c r="G77" s="34"/>
      <c r="H77" s="34"/>
      <c r="I77" s="114" t="s">
        <v>23</v>
      </c>
      <c r="J77" s="57">
        <f>IF(J12="","",J12)</f>
        <v>43676</v>
      </c>
      <c r="K77" s="34"/>
      <c r="L77" s="37"/>
    </row>
    <row r="78" spans="2:12" s="1" customFormat="1" ht="6.95" customHeight="1">
      <c r="B78" s="33"/>
      <c r="C78" s="34"/>
      <c r="D78" s="34"/>
      <c r="E78" s="34"/>
      <c r="F78" s="34"/>
      <c r="G78" s="34"/>
      <c r="H78" s="34"/>
      <c r="I78" s="113"/>
      <c r="J78" s="34"/>
      <c r="K78" s="34"/>
      <c r="L78" s="37"/>
    </row>
    <row r="79" spans="2:12" s="1" customFormat="1" ht="15.2" customHeight="1">
      <c r="B79" s="33"/>
      <c r="C79" s="28" t="s">
        <v>24</v>
      </c>
      <c r="D79" s="34"/>
      <c r="E79" s="34"/>
      <c r="F79" s="26" t="str">
        <f>E15</f>
        <v>SPORTaS</v>
      </c>
      <c r="G79" s="34"/>
      <c r="H79" s="34"/>
      <c r="I79" s="114" t="s">
        <v>32</v>
      </c>
      <c r="J79" s="31" t="str">
        <f>E21</f>
        <v>Artech spol. s r.o.</v>
      </c>
      <c r="K79" s="34"/>
      <c r="L79" s="37"/>
    </row>
    <row r="80" spans="2:12" s="1" customFormat="1" ht="15.2" customHeight="1">
      <c r="B80" s="33"/>
      <c r="C80" s="28" t="s">
        <v>30</v>
      </c>
      <c r="D80" s="34"/>
      <c r="E80" s="34"/>
      <c r="F80" s="26" t="str">
        <f>IF(E18="","",E18)</f>
        <v>Vyplň údaj</v>
      </c>
      <c r="G80" s="34"/>
      <c r="H80" s="34"/>
      <c r="I80" s="114" t="s">
        <v>36</v>
      </c>
      <c r="J80" s="31" t="str">
        <f>E24</f>
        <v>Karel Žíla</v>
      </c>
      <c r="K80" s="34"/>
      <c r="L80" s="37"/>
    </row>
    <row r="81" spans="2:65" s="1" customFormat="1" ht="10.35" customHeight="1">
      <c r="B81" s="33"/>
      <c r="C81" s="34"/>
      <c r="D81" s="34"/>
      <c r="E81" s="34"/>
      <c r="F81" s="34"/>
      <c r="G81" s="34"/>
      <c r="H81" s="34"/>
      <c r="I81" s="113"/>
      <c r="J81" s="34"/>
      <c r="K81" s="34"/>
      <c r="L81" s="37"/>
    </row>
    <row r="82" spans="2:65" s="9" customFormat="1" ht="29.25" customHeight="1">
      <c r="B82" s="152"/>
      <c r="C82" s="153" t="s">
        <v>139</v>
      </c>
      <c r="D82" s="154" t="s">
        <v>61</v>
      </c>
      <c r="E82" s="154" t="s">
        <v>57</v>
      </c>
      <c r="F82" s="154" t="s">
        <v>58</v>
      </c>
      <c r="G82" s="154" t="s">
        <v>140</v>
      </c>
      <c r="H82" s="154" t="s">
        <v>141</v>
      </c>
      <c r="I82" s="155" t="s">
        <v>142</v>
      </c>
      <c r="J82" s="154" t="s">
        <v>134</v>
      </c>
      <c r="K82" s="156" t="s">
        <v>143</v>
      </c>
      <c r="L82" s="157"/>
      <c r="M82" s="66" t="s">
        <v>19</v>
      </c>
      <c r="N82" s="67" t="s">
        <v>46</v>
      </c>
      <c r="O82" s="67" t="s">
        <v>144</v>
      </c>
      <c r="P82" s="67" t="s">
        <v>145</v>
      </c>
      <c r="Q82" s="67" t="s">
        <v>146</v>
      </c>
      <c r="R82" s="67" t="s">
        <v>147</v>
      </c>
      <c r="S82" s="67" t="s">
        <v>148</v>
      </c>
      <c r="T82" s="68" t="s">
        <v>149</v>
      </c>
    </row>
    <row r="83" spans="2:65" s="1" customFormat="1" ht="22.9" customHeight="1">
      <c r="B83" s="33"/>
      <c r="C83" s="73" t="s">
        <v>150</v>
      </c>
      <c r="D83" s="34"/>
      <c r="E83" s="34"/>
      <c r="F83" s="34"/>
      <c r="G83" s="34"/>
      <c r="H83" s="34"/>
      <c r="I83" s="113"/>
      <c r="J83" s="158">
        <f>BK83</f>
        <v>0</v>
      </c>
      <c r="K83" s="34"/>
      <c r="L83" s="37"/>
      <c r="M83" s="69"/>
      <c r="N83" s="70"/>
      <c r="O83" s="70"/>
      <c r="P83" s="159">
        <f>P84</f>
        <v>0</v>
      </c>
      <c r="Q83" s="70"/>
      <c r="R83" s="159">
        <f>R84</f>
        <v>6.6600000000000001E-3</v>
      </c>
      <c r="S83" s="70"/>
      <c r="T83" s="160">
        <f>T84</f>
        <v>277.71677</v>
      </c>
      <c r="AT83" s="16" t="s">
        <v>75</v>
      </c>
      <c r="AU83" s="16" t="s">
        <v>135</v>
      </c>
      <c r="BK83" s="161">
        <f>BK84</f>
        <v>0</v>
      </c>
    </row>
    <row r="84" spans="2:65" s="10" customFormat="1" ht="25.9" customHeight="1">
      <c r="B84" s="162"/>
      <c r="C84" s="163"/>
      <c r="D84" s="164" t="s">
        <v>75</v>
      </c>
      <c r="E84" s="165" t="s">
        <v>199</v>
      </c>
      <c r="F84" s="165" t="s">
        <v>200</v>
      </c>
      <c r="G84" s="163"/>
      <c r="H84" s="163"/>
      <c r="I84" s="166"/>
      <c r="J84" s="167">
        <f>BK84</f>
        <v>0</v>
      </c>
      <c r="K84" s="163"/>
      <c r="L84" s="168"/>
      <c r="M84" s="169"/>
      <c r="N84" s="170"/>
      <c r="O84" s="170"/>
      <c r="P84" s="171">
        <f>P85+P98+P115</f>
        <v>0</v>
      </c>
      <c r="Q84" s="170"/>
      <c r="R84" s="171">
        <f>R85+R98+R115</f>
        <v>6.6600000000000001E-3</v>
      </c>
      <c r="S84" s="170"/>
      <c r="T84" s="172">
        <f>T85+T98+T115</f>
        <v>277.71677</v>
      </c>
      <c r="AR84" s="173" t="s">
        <v>84</v>
      </c>
      <c r="AT84" s="174" t="s">
        <v>75</v>
      </c>
      <c r="AU84" s="174" t="s">
        <v>76</v>
      </c>
      <c r="AY84" s="173" t="s">
        <v>154</v>
      </c>
      <c r="BK84" s="175">
        <f>BK85+BK98+BK115</f>
        <v>0</v>
      </c>
    </row>
    <row r="85" spans="2:65" s="10" customFormat="1" ht="22.9" customHeight="1">
      <c r="B85" s="162"/>
      <c r="C85" s="163"/>
      <c r="D85" s="164" t="s">
        <v>75</v>
      </c>
      <c r="E85" s="201" t="s">
        <v>84</v>
      </c>
      <c r="F85" s="201" t="s">
        <v>201</v>
      </c>
      <c r="G85" s="163"/>
      <c r="H85" s="163"/>
      <c r="I85" s="166"/>
      <c r="J85" s="202">
        <f>BK85</f>
        <v>0</v>
      </c>
      <c r="K85" s="163"/>
      <c r="L85" s="168"/>
      <c r="M85" s="169"/>
      <c r="N85" s="170"/>
      <c r="O85" s="170"/>
      <c r="P85" s="171">
        <f>SUM(P86:P97)</f>
        <v>0</v>
      </c>
      <c r="Q85" s="170"/>
      <c r="R85" s="171">
        <f>SUM(R86:R97)</f>
        <v>6.6600000000000001E-3</v>
      </c>
      <c r="S85" s="170"/>
      <c r="T85" s="172">
        <f>SUM(T86:T97)</f>
        <v>74.05</v>
      </c>
      <c r="AR85" s="173" t="s">
        <v>84</v>
      </c>
      <c r="AT85" s="174" t="s">
        <v>75</v>
      </c>
      <c r="AU85" s="174" t="s">
        <v>84</v>
      </c>
      <c r="AY85" s="173" t="s">
        <v>154</v>
      </c>
      <c r="BK85" s="175">
        <f>SUM(BK86:BK97)</f>
        <v>0</v>
      </c>
    </row>
    <row r="86" spans="2:65" s="1" customFormat="1" ht="36" customHeight="1">
      <c r="B86" s="33"/>
      <c r="C86" s="176" t="s">
        <v>84</v>
      </c>
      <c r="D86" s="176" t="s">
        <v>155</v>
      </c>
      <c r="E86" s="177" t="s">
        <v>202</v>
      </c>
      <c r="F86" s="178" t="s">
        <v>203</v>
      </c>
      <c r="G86" s="179" t="s">
        <v>204</v>
      </c>
      <c r="H86" s="180">
        <v>37</v>
      </c>
      <c r="I86" s="181"/>
      <c r="J86" s="182">
        <f>ROUND(I86*H86,2)</f>
        <v>0</v>
      </c>
      <c r="K86" s="178" t="s">
        <v>205</v>
      </c>
      <c r="L86" s="37"/>
      <c r="M86" s="183" t="s">
        <v>19</v>
      </c>
      <c r="N86" s="184" t="s">
        <v>47</v>
      </c>
      <c r="O86" s="62"/>
      <c r="P86" s="185">
        <f>O86*H86</f>
        <v>0</v>
      </c>
      <c r="Q86" s="185">
        <v>0</v>
      </c>
      <c r="R86" s="185">
        <f>Q86*H86</f>
        <v>0</v>
      </c>
      <c r="S86" s="185">
        <v>0</v>
      </c>
      <c r="T86" s="186">
        <f>S86*H86</f>
        <v>0</v>
      </c>
      <c r="AR86" s="187" t="s">
        <v>174</v>
      </c>
      <c r="AT86" s="187" t="s">
        <v>155</v>
      </c>
      <c r="AU86" s="187" t="s">
        <v>86</v>
      </c>
      <c r="AY86" s="16" t="s">
        <v>154</v>
      </c>
      <c r="BE86" s="188">
        <f>IF(N86="základní",J86,0)</f>
        <v>0</v>
      </c>
      <c r="BF86" s="188">
        <f>IF(N86="snížená",J86,0)</f>
        <v>0</v>
      </c>
      <c r="BG86" s="188">
        <f>IF(N86="zákl. přenesená",J86,0)</f>
        <v>0</v>
      </c>
      <c r="BH86" s="188">
        <f>IF(N86="sníž. přenesená",J86,0)</f>
        <v>0</v>
      </c>
      <c r="BI86" s="188">
        <f>IF(N86="nulová",J86,0)</f>
        <v>0</v>
      </c>
      <c r="BJ86" s="16" t="s">
        <v>84</v>
      </c>
      <c r="BK86" s="188">
        <f>ROUND(I86*H86,2)</f>
        <v>0</v>
      </c>
      <c r="BL86" s="16" t="s">
        <v>174</v>
      </c>
      <c r="BM86" s="187" t="s">
        <v>206</v>
      </c>
    </row>
    <row r="87" spans="2:65" s="1" customFormat="1" ht="195">
      <c r="B87" s="33"/>
      <c r="C87" s="34"/>
      <c r="D87" s="189" t="s">
        <v>207</v>
      </c>
      <c r="E87" s="34"/>
      <c r="F87" s="190" t="s">
        <v>208</v>
      </c>
      <c r="G87" s="34"/>
      <c r="H87" s="34"/>
      <c r="I87" s="113"/>
      <c r="J87" s="34"/>
      <c r="K87" s="34"/>
      <c r="L87" s="37"/>
      <c r="M87" s="191"/>
      <c r="N87" s="62"/>
      <c r="O87" s="62"/>
      <c r="P87" s="62"/>
      <c r="Q87" s="62"/>
      <c r="R87" s="62"/>
      <c r="S87" s="62"/>
      <c r="T87" s="63"/>
      <c r="AT87" s="16" t="s">
        <v>207</v>
      </c>
      <c r="AU87" s="16" t="s">
        <v>86</v>
      </c>
    </row>
    <row r="88" spans="2:65" s="12" customFormat="1">
      <c r="B88" s="203"/>
      <c r="C88" s="204"/>
      <c r="D88" s="189" t="s">
        <v>209</v>
      </c>
      <c r="E88" s="205" t="s">
        <v>19</v>
      </c>
      <c r="F88" s="206" t="s">
        <v>210</v>
      </c>
      <c r="G88" s="204"/>
      <c r="H88" s="207">
        <v>37</v>
      </c>
      <c r="I88" s="208"/>
      <c r="J88" s="204"/>
      <c r="K88" s="204"/>
      <c r="L88" s="209"/>
      <c r="M88" s="210"/>
      <c r="N88" s="211"/>
      <c r="O88" s="211"/>
      <c r="P88" s="211"/>
      <c r="Q88" s="211"/>
      <c r="R88" s="211"/>
      <c r="S88" s="211"/>
      <c r="T88" s="212"/>
      <c r="AT88" s="213" t="s">
        <v>209</v>
      </c>
      <c r="AU88" s="213" t="s">
        <v>86</v>
      </c>
      <c r="AV88" s="12" t="s">
        <v>86</v>
      </c>
      <c r="AW88" s="12" t="s">
        <v>35</v>
      </c>
      <c r="AX88" s="12" t="s">
        <v>84</v>
      </c>
      <c r="AY88" s="213" t="s">
        <v>154</v>
      </c>
    </row>
    <row r="89" spans="2:65" s="1" customFormat="1" ht="24" customHeight="1">
      <c r="B89" s="33"/>
      <c r="C89" s="176" t="s">
        <v>86</v>
      </c>
      <c r="D89" s="176" t="s">
        <v>155</v>
      </c>
      <c r="E89" s="177" t="s">
        <v>211</v>
      </c>
      <c r="F89" s="178" t="s">
        <v>212</v>
      </c>
      <c r="G89" s="179" t="s">
        <v>204</v>
      </c>
      <c r="H89" s="180">
        <v>37</v>
      </c>
      <c r="I89" s="181"/>
      <c r="J89" s="182">
        <f>ROUND(I89*H89,2)</f>
        <v>0</v>
      </c>
      <c r="K89" s="178" t="s">
        <v>205</v>
      </c>
      <c r="L89" s="37"/>
      <c r="M89" s="183" t="s">
        <v>19</v>
      </c>
      <c r="N89" s="184" t="s">
        <v>47</v>
      </c>
      <c r="O89" s="62"/>
      <c r="P89" s="185">
        <f>O89*H89</f>
        <v>0</v>
      </c>
      <c r="Q89" s="185">
        <v>1.8000000000000001E-4</v>
      </c>
      <c r="R89" s="185">
        <f>Q89*H89</f>
        <v>6.6600000000000001E-3</v>
      </c>
      <c r="S89" s="185">
        <v>0</v>
      </c>
      <c r="T89" s="186">
        <f>S89*H89</f>
        <v>0</v>
      </c>
      <c r="AR89" s="187" t="s">
        <v>174</v>
      </c>
      <c r="AT89" s="187" t="s">
        <v>155</v>
      </c>
      <c r="AU89" s="187" t="s">
        <v>86</v>
      </c>
      <c r="AY89" s="16" t="s">
        <v>154</v>
      </c>
      <c r="BE89" s="188">
        <f>IF(N89="základní",J89,0)</f>
        <v>0</v>
      </c>
      <c r="BF89" s="188">
        <f>IF(N89="snížená",J89,0)</f>
        <v>0</v>
      </c>
      <c r="BG89" s="188">
        <f>IF(N89="zákl. přenesená",J89,0)</f>
        <v>0</v>
      </c>
      <c r="BH89" s="188">
        <f>IF(N89="sníž. přenesená",J89,0)</f>
        <v>0</v>
      </c>
      <c r="BI89" s="188">
        <f>IF(N89="nulová",J89,0)</f>
        <v>0</v>
      </c>
      <c r="BJ89" s="16" t="s">
        <v>84</v>
      </c>
      <c r="BK89" s="188">
        <f>ROUND(I89*H89,2)</f>
        <v>0</v>
      </c>
      <c r="BL89" s="16" t="s">
        <v>174</v>
      </c>
      <c r="BM89" s="187" t="s">
        <v>213</v>
      </c>
    </row>
    <row r="90" spans="2:65" s="1" customFormat="1" ht="78">
      <c r="B90" s="33"/>
      <c r="C90" s="34"/>
      <c r="D90" s="189" t="s">
        <v>207</v>
      </c>
      <c r="E90" s="34"/>
      <c r="F90" s="190" t="s">
        <v>214</v>
      </c>
      <c r="G90" s="34"/>
      <c r="H90" s="34"/>
      <c r="I90" s="113"/>
      <c r="J90" s="34"/>
      <c r="K90" s="34"/>
      <c r="L90" s="37"/>
      <c r="M90" s="191"/>
      <c r="N90" s="62"/>
      <c r="O90" s="62"/>
      <c r="P90" s="62"/>
      <c r="Q90" s="62"/>
      <c r="R90" s="62"/>
      <c r="S90" s="62"/>
      <c r="T90" s="63"/>
      <c r="AT90" s="16" t="s">
        <v>207</v>
      </c>
      <c r="AU90" s="16" t="s">
        <v>86</v>
      </c>
    </row>
    <row r="91" spans="2:65" s="12" customFormat="1">
      <c r="B91" s="203"/>
      <c r="C91" s="204"/>
      <c r="D91" s="189" t="s">
        <v>209</v>
      </c>
      <c r="E91" s="205" t="s">
        <v>19</v>
      </c>
      <c r="F91" s="206" t="s">
        <v>210</v>
      </c>
      <c r="G91" s="204"/>
      <c r="H91" s="207">
        <v>37</v>
      </c>
      <c r="I91" s="208"/>
      <c r="J91" s="204"/>
      <c r="K91" s="204"/>
      <c r="L91" s="209"/>
      <c r="M91" s="210"/>
      <c r="N91" s="211"/>
      <c r="O91" s="211"/>
      <c r="P91" s="211"/>
      <c r="Q91" s="211"/>
      <c r="R91" s="211"/>
      <c r="S91" s="211"/>
      <c r="T91" s="212"/>
      <c r="AT91" s="213" t="s">
        <v>209</v>
      </c>
      <c r="AU91" s="213" t="s">
        <v>86</v>
      </c>
      <c r="AV91" s="12" t="s">
        <v>86</v>
      </c>
      <c r="AW91" s="12" t="s">
        <v>35</v>
      </c>
      <c r="AX91" s="12" t="s">
        <v>84</v>
      </c>
      <c r="AY91" s="213" t="s">
        <v>154</v>
      </c>
    </row>
    <row r="92" spans="2:65" s="1" customFormat="1" ht="84" customHeight="1">
      <c r="B92" s="33"/>
      <c r="C92" s="176" t="s">
        <v>167</v>
      </c>
      <c r="D92" s="176" t="s">
        <v>155</v>
      </c>
      <c r="E92" s="177" t="s">
        <v>215</v>
      </c>
      <c r="F92" s="178" t="s">
        <v>216</v>
      </c>
      <c r="G92" s="179" t="s">
        <v>204</v>
      </c>
      <c r="H92" s="180">
        <v>101</v>
      </c>
      <c r="I92" s="181"/>
      <c r="J92" s="182">
        <f>ROUND(I92*H92,2)</f>
        <v>0</v>
      </c>
      <c r="K92" s="178" t="s">
        <v>205</v>
      </c>
      <c r="L92" s="37"/>
      <c r="M92" s="183" t="s">
        <v>19</v>
      </c>
      <c r="N92" s="184" t="s">
        <v>47</v>
      </c>
      <c r="O92" s="62"/>
      <c r="P92" s="185">
        <f>O92*H92</f>
        <v>0</v>
      </c>
      <c r="Q92" s="185">
        <v>0</v>
      </c>
      <c r="R92" s="185">
        <f>Q92*H92</f>
        <v>0</v>
      </c>
      <c r="S92" s="185">
        <v>0.42499999999999999</v>
      </c>
      <c r="T92" s="186">
        <f>S92*H92</f>
        <v>42.924999999999997</v>
      </c>
      <c r="AR92" s="187" t="s">
        <v>174</v>
      </c>
      <c r="AT92" s="187" t="s">
        <v>155</v>
      </c>
      <c r="AU92" s="187" t="s">
        <v>86</v>
      </c>
      <c r="AY92" s="16" t="s">
        <v>154</v>
      </c>
      <c r="BE92" s="188">
        <f>IF(N92="základní",J92,0)</f>
        <v>0</v>
      </c>
      <c r="BF92" s="188">
        <f>IF(N92="snížená",J92,0)</f>
        <v>0</v>
      </c>
      <c r="BG92" s="188">
        <f>IF(N92="zákl. přenesená",J92,0)</f>
        <v>0</v>
      </c>
      <c r="BH92" s="188">
        <f>IF(N92="sníž. přenesená",J92,0)</f>
        <v>0</v>
      </c>
      <c r="BI92" s="188">
        <f>IF(N92="nulová",J92,0)</f>
        <v>0</v>
      </c>
      <c r="BJ92" s="16" t="s">
        <v>84</v>
      </c>
      <c r="BK92" s="188">
        <f>ROUND(I92*H92,2)</f>
        <v>0</v>
      </c>
      <c r="BL92" s="16" t="s">
        <v>174</v>
      </c>
      <c r="BM92" s="187" t="s">
        <v>217</v>
      </c>
    </row>
    <row r="93" spans="2:65" s="1" customFormat="1" ht="214.5">
      <c r="B93" s="33"/>
      <c r="C93" s="34"/>
      <c r="D93" s="189" t="s">
        <v>207</v>
      </c>
      <c r="E93" s="34"/>
      <c r="F93" s="190" t="s">
        <v>218</v>
      </c>
      <c r="G93" s="34"/>
      <c r="H93" s="34"/>
      <c r="I93" s="113"/>
      <c r="J93" s="34"/>
      <c r="K93" s="34"/>
      <c r="L93" s="37"/>
      <c r="M93" s="191"/>
      <c r="N93" s="62"/>
      <c r="O93" s="62"/>
      <c r="P93" s="62"/>
      <c r="Q93" s="62"/>
      <c r="R93" s="62"/>
      <c r="S93" s="62"/>
      <c r="T93" s="63"/>
      <c r="AT93" s="16" t="s">
        <v>207</v>
      </c>
      <c r="AU93" s="16" t="s">
        <v>86</v>
      </c>
    </row>
    <row r="94" spans="2:65" s="12" customFormat="1">
      <c r="B94" s="203"/>
      <c r="C94" s="204"/>
      <c r="D94" s="189" t="s">
        <v>209</v>
      </c>
      <c r="E94" s="205" t="s">
        <v>19</v>
      </c>
      <c r="F94" s="206" t="s">
        <v>219</v>
      </c>
      <c r="G94" s="204"/>
      <c r="H94" s="207">
        <v>101</v>
      </c>
      <c r="I94" s="208"/>
      <c r="J94" s="204"/>
      <c r="K94" s="204"/>
      <c r="L94" s="209"/>
      <c r="M94" s="210"/>
      <c r="N94" s="211"/>
      <c r="O94" s="211"/>
      <c r="P94" s="211"/>
      <c r="Q94" s="211"/>
      <c r="R94" s="211"/>
      <c r="S94" s="211"/>
      <c r="T94" s="212"/>
      <c r="AT94" s="213" t="s">
        <v>209</v>
      </c>
      <c r="AU94" s="213" t="s">
        <v>86</v>
      </c>
      <c r="AV94" s="12" t="s">
        <v>86</v>
      </c>
      <c r="AW94" s="12" t="s">
        <v>35</v>
      </c>
      <c r="AX94" s="12" t="s">
        <v>84</v>
      </c>
      <c r="AY94" s="213" t="s">
        <v>154</v>
      </c>
    </row>
    <row r="95" spans="2:65" s="1" customFormat="1" ht="48" customHeight="1">
      <c r="B95" s="33"/>
      <c r="C95" s="176" t="s">
        <v>174</v>
      </c>
      <c r="D95" s="176" t="s">
        <v>155</v>
      </c>
      <c r="E95" s="177" t="s">
        <v>220</v>
      </c>
      <c r="F95" s="178" t="s">
        <v>221</v>
      </c>
      <c r="G95" s="179" t="s">
        <v>204</v>
      </c>
      <c r="H95" s="180">
        <v>49.8</v>
      </c>
      <c r="I95" s="181"/>
      <c r="J95" s="182">
        <f>ROUND(I95*H95,2)</f>
        <v>0</v>
      </c>
      <c r="K95" s="178" t="s">
        <v>205</v>
      </c>
      <c r="L95" s="37"/>
      <c r="M95" s="183" t="s">
        <v>19</v>
      </c>
      <c r="N95" s="184" t="s">
        <v>47</v>
      </c>
      <c r="O95" s="62"/>
      <c r="P95" s="185">
        <f>O95*H95</f>
        <v>0</v>
      </c>
      <c r="Q95" s="185">
        <v>0</v>
      </c>
      <c r="R95" s="185">
        <f>Q95*H95</f>
        <v>0</v>
      </c>
      <c r="S95" s="185">
        <v>0.625</v>
      </c>
      <c r="T95" s="186">
        <f>S95*H95</f>
        <v>31.125</v>
      </c>
      <c r="AR95" s="187" t="s">
        <v>174</v>
      </c>
      <c r="AT95" s="187" t="s">
        <v>155</v>
      </c>
      <c r="AU95" s="187" t="s">
        <v>86</v>
      </c>
      <c r="AY95" s="16" t="s">
        <v>154</v>
      </c>
      <c r="BE95" s="188">
        <f>IF(N95="základní",J95,0)</f>
        <v>0</v>
      </c>
      <c r="BF95" s="188">
        <f>IF(N95="snížená",J95,0)</f>
        <v>0</v>
      </c>
      <c r="BG95" s="188">
        <f>IF(N95="zákl. přenesená",J95,0)</f>
        <v>0</v>
      </c>
      <c r="BH95" s="188">
        <f>IF(N95="sníž. přenesená",J95,0)</f>
        <v>0</v>
      </c>
      <c r="BI95" s="188">
        <f>IF(N95="nulová",J95,0)</f>
        <v>0</v>
      </c>
      <c r="BJ95" s="16" t="s">
        <v>84</v>
      </c>
      <c r="BK95" s="188">
        <f>ROUND(I95*H95,2)</f>
        <v>0</v>
      </c>
      <c r="BL95" s="16" t="s">
        <v>174</v>
      </c>
      <c r="BM95" s="187" t="s">
        <v>222</v>
      </c>
    </row>
    <row r="96" spans="2:65" s="1" customFormat="1" ht="302.25">
      <c r="B96" s="33"/>
      <c r="C96" s="34"/>
      <c r="D96" s="189" t="s">
        <v>207</v>
      </c>
      <c r="E96" s="34"/>
      <c r="F96" s="190" t="s">
        <v>223</v>
      </c>
      <c r="G96" s="34"/>
      <c r="H96" s="34"/>
      <c r="I96" s="113"/>
      <c r="J96" s="34"/>
      <c r="K96" s="34"/>
      <c r="L96" s="37"/>
      <c r="M96" s="191"/>
      <c r="N96" s="62"/>
      <c r="O96" s="62"/>
      <c r="P96" s="62"/>
      <c r="Q96" s="62"/>
      <c r="R96" s="62"/>
      <c r="S96" s="62"/>
      <c r="T96" s="63"/>
      <c r="AT96" s="16" t="s">
        <v>207</v>
      </c>
      <c r="AU96" s="16" t="s">
        <v>86</v>
      </c>
    </row>
    <row r="97" spans="2:65" s="12" customFormat="1">
      <c r="B97" s="203"/>
      <c r="C97" s="204"/>
      <c r="D97" s="189" t="s">
        <v>209</v>
      </c>
      <c r="E97" s="205" t="s">
        <v>19</v>
      </c>
      <c r="F97" s="206" t="s">
        <v>224</v>
      </c>
      <c r="G97" s="204"/>
      <c r="H97" s="207">
        <v>49.8</v>
      </c>
      <c r="I97" s="208"/>
      <c r="J97" s="204"/>
      <c r="K97" s="204"/>
      <c r="L97" s="209"/>
      <c r="M97" s="210"/>
      <c r="N97" s="211"/>
      <c r="O97" s="211"/>
      <c r="P97" s="211"/>
      <c r="Q97" s="211"/>
      <c r="R97" s="211"/>
      <c r="S97" s="211"/>
      <c r="T97" s="212"/>
      <c r="AT97" s="213" t="s">
        <v>209</v>
      </c>
      <c r="AU97" s="213" t="s">
        <v>86</v>
      </c>
      <c r="AV97" s="12" t="s">
        <v>86</v>
      </c>
      <c r="AW97" s="12" t="s">
        <v>35</v>
      </c>
      <c r="AX97" s="12" t="s">
        <v>84</v>
      </c>
      <c r="AY97" s="213" t="s">
        <v>154</v>
      </c>
    </row>
    <row r="98" spans="2:65" s="10" customFormat="1" ht="22.9" customHeight="1">
      <c r="B98" s="162"/>
      <c r="C98" s="163"/>
      <c r="D98" s="164" t="s">
        <v>75</v>
      </c>
      <c r="E98" s="201" t="s">
        <v>225</v>
      </c>
      <c r="F98" s="201" t="s">
        <v>226</v>
      </c>
      <c r="G98" s="163"/>
      <c r="H98" s="163"/>
      <c r="I98" s="166"/>
      <c r="J98" s="202">
        <f>BK98</f>
        <v>0</v>
      </c>
      <c r="K98" s="163"/>
      <c r="L98" s="168"/>
      <c r="M98" s="169"/>
      <c r="N98" s="170"/>
      <c r="O98" s="170"/>
      <c r="P98" s="171">
        <f>SUM(P99:P114)</f>
        <v>0</v>
      </c>
      <c r="Q98" s="170"/>
      <c r="R98" s="171">
        <f>SUM(R99:R114)</f>
        <v>0</v>
      </c>
      <c r="S98" s="170"/>
      <c r="T98" s="172">
        <f>SUM(T99:T114)</f>
        <v>203.66677000000001</v>
      </c>
      <c r="AR98" s="173" t="s">
        <v>84</v>
      </c>
      <c r="AT98" s="174" t="s">
        <v>75</v>
      </c>
      <c r="AU98" s="174" t="s">
        <v>84</v>
      </c>
      <c r="AY98" s="173" t="s">
        <v>154</v>
      </c>
      <c r="BK98" s="175">
        <f>SUM(BK99:BK114)</f>
        <v>0</v>
      </c>
    </row>
    <row r="99" spans="2:65" s="1" customFormat="1" ht="16.5" customHeight="1">
      <c r="B99" s="33"/>
      <c r="C99" s="176" t="s">
        <v>153</v>
      </c>
      <c r="D99" s="176" t="s">
        <v>155</v>
      </c>
      <c r="E99" s="177" t="s">
        <v>227</v>
      </c>
      <c r="F99" s="178" t="s">
        <v>228</v>
      </c>
      <c r="G99" s="179" t="s">
        <v>229</v>
      </c>
      <c r="H99" s="180">
        <v>43.38</v>
      </c>
      <c r="I99" s="181"/>
      <c r="J99" s="182">
        <f>ROUND(I99*H99,2)</f>
        <v>0</v>
      </c>
      <c r="K99" s="178" t="s">
        <v>205</v>
      </c>
      <c r="L99" s="37"/>
      <c r="M99" s="183" t="s">
        <v>19</v>
      </c>
      <c r="N99" s="184" t="s">
        <v>47</v>
      </c>
      <c r="O99" s="62"/>
      <c r="P99" s="185">
        <f>O99*H99</f>
        <v>0</v>
      </c>
      <c r="Q99" s="185">
        <v>0</v>
      </c>
      <c r="R99" s="185">
        <f>Q99*H99</f>
        <v>0</v>
      </c>
      <c r="S99" s="185">
        <v>2</v>
      </c>
      <c r="T99" s="186">
        <f>S99*H99</f>
        <v>86.76</v>
      </c>
      <c r="AR99" s="187" t="s">
        <v>174</v>
      </c>
      <c r="AT99" s="187" t="s">
        <v>155</v>
      </c>
      <c r="AU99" s="187" t="s">
        <v>86</v>
      </c>
      <c r="AY99" s="16" t="s">
        <v>154</v>
      </c>
      <c r="BE99" s="188">
        <f>IF(N99="základní",J99,0)</f>
        <v>0</v>
      </c>
      <c r="BF99" s="188">
        <f>IF(N99="snížená",J99,0)</f>
        <v>0</v>
      </c>
      <c r="BG99" s="188">
        <f>IF(N99="zákl. přenesená",J99,0)</f>
        <v>0</v>
      </c>
      <c r="BH99" s="188">
        <f>IF(N99="sníž. přenesená",J99,0)</f>
        <v>0</v>
      </c>
      <c r="BI99" s="188">
        <f>IF(N99="nulová",J99,0)</f>
        <v>0</v>
      </c>
      <c r="BJ99" s="16" t="s">
        <v>84</v>
      </c>
      <c r="BK99" s="188">
        <f>ROUND(I99*H99,2)</f>
        <v>0</v>
      </c>
      <c r="BL99" s="16" t="s">
        <v>174</v>
      </c>
      <c r="BM99" s="187" t="s">
        <v>230</v>
      </c>
    </row>
    <row r="100" spans="2:65" s="12" customFormat="1">
      <c r="B100" s="203"/>
      <c r="C100" s="204"/>
      <c r="D100" s="189" t="s">
        <v>209</v>
      </c>
      <c r="E100" s="205" t="s">
        <v>19</v>
      </c>
      <c r="F100" s="206" t="s">
        <v>231</v>
      </c>
      <c r="G100" s="204"/>
      <c r="H100" s="207">
        <v>43.38</v>
      </c>
      <c r="I100" s="208"/>
      <c r="J100" s="204"/>
      <c r="K100" s="204"/>
      <c r="L100" s="209"/>
      <c r="M100" s="210"/>
      <c r="N100" s="211"/>
      <c r="O100" s="211"/>
      <c r="P100" s="211"/>
      <c r="Q100" s="211"/>
      <c r="R100" s="211"/>
      <c r="S100" s="211"/>
      <c r="T100" s="212"/>
      <c r="AT100" s="213" t="s">
        <v>209</v>
      </c>
      <c r="AU100" s="213" t="s">
        <v>86</v>
      </c>
      <c r="AV100" s="12" t="s">
        <v>86</v>
      </c>
      <c r="AW100" s="12" t="s">
        <v>35</v>
      </c>
      <c r="AX100" s="12" t="s">
        <v>84</v>
      </c>
      <c r="AY100" s="213" t="s">
        <v>154</v>
      </c>
    </row>
    <row r="101" spans="2:65" s="1" customFormat="1" ht="24" customHeight="1">
      <c r="B101" s="33"/>
      <c r="C101" s="176" t="s">
        <v>183</v>
      </c>
      <c r="D101" s="176" t="s">
        <v>155</v>
      </c>
      <c r="E101" s="177" t="s">
        <v>232</v>
      </c>
      <c r="F101" s="178" t="s">
        <v>233</v>
      </c>
      <c r="G101" s="179" t="s">
        <v>229</v>
      </c>
      <c r="H101" s="180">
        <v>46.316000000000003</v>
      </c>
      <c r="I101" s="181"/>
      <c r="J101" s="182">
        <f>ROUND(I101*H101,2)</f>
        <v>0</v>
      </c>
      <c r="K101" s="178" t="s">
        <v>205</v>
      </c>
      <c r="L101" s="37"/>
      <c r="M101" s="183" t="s">
        <v>19</v>
      </c>
      <c r="N101" s="184" t="s">
        <v>47</v>
      </c>
      <c r="O101" s="62"/>
      <c r="P101" s="185">
        <f>O101*H101</f>
        <v>0</v>
      </c>
      <c r="Q101" s="185">
        <v>0</v>
      </c>
      <c r="R101" s="185">
        <f>Q101*H101</f>
        <v>0</v>
      </c>
      <c r="S101" s="185">
        <v>2.4</v>
      </c>
      <c r="T101" s="186">
        <f>S101*H101</f>
        <v>111.1584</v>
      </c>
      <c r="AR101" s="187" t="s">
        <v>174</v>
      </c>
      <c r="AT101" s="187" t="s">
        <v>155</v>
      </c>
      <c r="AU101" s="187" t="s">
        <v>86</v>
      </c>
      <c r="AY101" s="16" t="s">
        <v>154</v>
      </c>
      <c r="BE101" s="188">
        <f>IF(N101="základní",J101,0)</f>
        <v>0</v>
      </c>
      <c r="BF101" s="188">
        <f>IF(N101="snížená",J101,0)</f>
        <v>0</v>
      </c>
      <c r="BG101" s="188">
        <f>IF(N101="zákl. přenesená",J101,0)</f>
        <v>0</v>
      </c>
      <c r="BH101" s="188">
        <f>IF(N101="sníž. přenesená",J101,0)</f>
        <v>0</v>
      </c>
      <c r="BI101" s="188">
        <f>IF(N101="nulová",J101,0)</f>
        <v>0</v>
      </c>
      <c r="BJ101" s="16" t="s">
        <v>84</v>
      </c>
      <c r="BK101" s="188">
        <f>ROUND(I101*H101,2)</f>
        <v>0</v>
      </c>
      <c r="BL101" s="16" t="s">
        <v>174</v>
      </c>
      <c r="BM101" s="187" t="s">
        <v>234</v>
      </c>
    </row>
    <row r="102" spans="2:65" s="1" customFormat="1" ht="39">
      <c r="B102" s="33"/>
      <c r="C102" s="34"/>
      <c r="D102" s="189" t="s">
        <v>207</v>
      </c>
      <c r="E102" s="34"/>
      <c r="F102" s="190" t="s">
        <v>235</v>
      </c>
      <c r="G102" s="34"/>
      <c r="H102" s="34"/>
      <c r="I102" s="113"/>
      <c r="J102" s="34"/>
      <c r="K102" s="34"/>
      <c r="L102" s="37"/>
      <c r="M102" s="191"/>
      <c r="N102" s="62"/>
      <c r="O102" s="62"/>
      <c r="P102" s="62"/>
      <c r="Q102" s="62"/>
      <c r="R102" s="62"/>
      <c r="S102" s="62"/>
      <c r="T102" s="63"/>
      <c r="AT102" s="16" t="s">
        <v>207</v>
      </c>
      <c r="AU102" s="16" t="s">
        <v>86</v>
      </c>
    </row>
    <row r="103" spans="2:65" s="12" customFormat="1" ht="22.5">
      <c r="B103" s="203"/>
      <c r="C103" s="204"/>
      <c r="D103" s="189" t="s">
        <v>209</v>
      </c>
      <c r="E103" s="205" t="s">
        <v>19</v>
      </c>
      <c r="F103" s="206" t="s">
        <v>236</v>
      </c>
      <c r="G103" s="204"/>
      <c r="H103" s="207">
        <v>23.076000000000001</v>
      </c>
      <c r="I103" s="208"/>
      <c r="J103" s="204"/>
      <c r="K103" s="204"/>
      <c r="L103" s="209"/>
      <c r="M103" s="210"/>
      <c r="N103" s="211"/>
      <c r="O103" s="211"/>
      <c r="P103" s="211"/>
      <c r="Q103" s="211"/>
      <c r="R103" s="211"/>
      <c r="S103" s="211"/>
      <c r="T103" s="212"/>
      <c r="AT103" s="213" t="s">
        <v>209</v>
      </c>
      <c r="AU103" s="213" t="s">
        <v>86</v>
      </c>
      <c r="AV103" s="12" t="s">
        <v>86</v>
      </c>
      <c r="AW103" s="12" t="s">
        <v>35</v>
      </c>
      <c r="AX103" s="12" t="s">
        <v>76</v>
      </c>
      <c r="AY103" s="213" t="s">
        <v>154</v>
      </c>
    </row>
    <row r="104" spans="2:65" s="12" customFormat="1" ht="22.5">
      <c r="B104" s="203"/>
      <c r="C104" s="204"/>
      <c r="D104" s="189" t="s">
        <v>209</v>
      </c>
      <c r="E104" s="205" t="s">
        <v>19</v>
      </c>
      <c r="F104" s="206" t="s">
        <v>237</v>
      </c>
      <c r="G104" s="204"/>
      <c r="H104" s="207">
        <v>23.24</v>
      </c>
      <c r="I104" s="208"/>
      <c r="J104" s="204"/>
      <c r="K104" s="204"/>
      <c r="L104" s="209"/>
      <c r="M104" s="210"/>
      <c r="N104" s="211"/>
      <c r="O104" s="211"/>
      <c r="P104" s="211"/>
      <c r="Q104" s="211"/>
      <c r="R104" s="211"/>
      <c r="S104" s="211"/>
      <c r="T104" s="212"/>
      <c r="AT104" s="213" t="s">
        <v>209</v>
      </c>
      <c r="AU104" s="213" t="s">
        <v>86</v>
      </c>
      <c r="AV104" s="12" t="s">
        <v>86</v>
      </c>
      <c r="AW104" s="12" t="s">
        <v>35</v>
      </c>
      <c r="AX104" s="12" t="s">
        <v>76</v>
      </c>
      <c r="AY104" s="213" t="s">
        <v>154</v>
      </c>
    </row>
    <row r="105" spans="2:65" s="13" customFormat="1">
      <c r="B105" s="214"/>
      <c r="C105" s="215"/>
      <c r="D105" s="189" t="s">
        <v>209</v>
      </c>
      <c r="E105" s="216" t="s">
        <v>19</v>
      </c>
      <c r="F105" s="217" t="s">
        <v>238</v>
      </c>
      <c r="G105" s="215"/>
      <c r="H105" s="218">
        <v>46.316000000000003</v>
      </c>
      <c r="I105" s="219"/>
      <c r="J105" s="215"/>
      <c r="K105" s="215"/>
      <c r="L105" s="220"/>
      <c r="M105" s="221"/>
      <c r="N105" s="222"/>
      <c r="O105" s="222"/>
      <c r="P105" s="222"/>
      <c r="Q105" s="222"/>
      <c r="R105" s="222"/>
      <c r="S105" s="222"/>
      <c r="T105" s="223"/>
      <c r="AT105" s="224" t="s">
        <v>209</v>
      </c>
      <c r="AU105" s="224" t="s">
        <v>86</v>
      </c>
      <c r="AV105" s="13" t="s">
        <v>174</v>
      </c>
      <c r="AW105" s="13" t="s">
        <v>35</v>
      </c>
      <c r="AX105" s="13" t="s">
        <v>84</v>
      </c>
      <c r="AY105" s="224" t="s">
        <v>154</v>
      </c>
    </row>
    <row r="106" spans="2:65" s="1" customFormat="1" ht="24" customHeight="1">
      <c r="B106" s="33"/>
      <c r="C106" s="176" t="s">
        <v>188</v>
      </c>
      <c r="D106" s="176" t="s">
        <v>155</v>
      </c>
      <c r="E106" s="177" t="s">
        <v>239</v>
      </c>
      <c r="F106" s="178" t="s">
        <v>240</v>
      </c>
      <c r="G106" s="179" t="s">
        <v>241</v>
      </c>
      <c r="H106" s="180">
        <v>107.8</v>
      </c>
      <c r="I106" s="181"/>
      <c r="J106" s="182">
        <f>ROUND(I106*H106,2)</f>
        <v>0</v>
      </c>
      <c r="K106" s="178" t="s">
        <v>19</v>
      </c>
      <c r="L106" s="37"/>
      <c r="M106" s="183" t="s">
        <v>19</v>
      </c>
      <c r="N106" s="184" t="s">
        <v>47</v>
      </c>
      <c r="O106" s="62"/>
      <c r="P106" s="185">
        <f>O106*H106</f>
        <v>0</v>
      </c>
      <c r="Q106" s="185">
        <v>0</v>
      </c>
      <c r="R106" s="185">
        <f>Q106*H106</f>
        <v>0</v>
      </c>
      <c r="S106" s="185">
        <v>3.5000000000000003E-2</v>
      </c>
      <c r="T106" s="186">
        <f>S106*H106</f>
        <v>3.7730000000000001</v>
      </c>
      <c r="AR106" s="187" t="s">
        <v>174</v>
      </c>
      <c r="AT106" s="187" t="s">
        <v>155</v>
      </c>
      <c r="AU106" s="187" t="s">
        <v>86</v>
      </c>
      <c r="AY106" s="16" t="s">
        <v>154</v>
      </c>
      <c r="BE106" s="188">
        <f>IF(N106="základní",J106,0)</f>
        <v>0</v>
      </c>
      <c r="BF106" s="188">
        <f>IF(N106="snížená",J106,0)</f>
        <v>0</v>
      </c>
      <c r="BG106" s="188">
        <f>IF(N106="zákl. přenesená",J106,0)</f>
        <v>0</v>
      </c>
      <c r="BH106" s="188">
        <f>IF(N106="sníž. přenesená",J106,0)</f>
        <v>0</v>
      </c>
      <c r="BI106" s="188">
        <f>IF(N106="nulová",J106,0)</f>
        <v>0</v>
      </c>
      <c r="BJ106" s="16" t="s">
        <v>84</v>
      </c>
      <c r="BK106" s="188">
        <f>ROUND(I106*H106,2)</f>
        <v>0</v>
      </c>
      <c r="BL106" s="16" t="s">
        <v>174</v>
      </c>
      <c r="BM106" s="187" t="s">
        <v>242</v>
      </c>
    </row>
    <row r="107" spans="2:65" s="1" customFormat="1" ht="126.75">
      <c r="B107" s="33"/>
      <c r="C107" s="34"/>
      <c r="D107" s="189" t="s">
        <v>207</v>
      </c>
      <c r="E107" s="34"/>
      <c r="F107" s="190" t="s">
        <v>243</v>
      </c>
      <c r="G107" s="34"/>
      <c r="H107" s="34"/>
      <c r="I107" s="113"/>
      <c r="J107" s="34"/>
      <c r="K107" s="34"/>
      <c r="L107" s="37"/>
      <c r="M107" s="191"/>
      <c r="N107" s="62"/>
      <c r="O107" s="62"/>
      <c r="P107" s="62"/>
      <c r="Q107" s="62"/>
      <c r="R107" s="62"/>
      <c r="S107" s="62"/>
      <c r="T107" s="63"/>
      <c r="AT107" s="16" t="s">
        <v>207</v>
      </c>
      <c r="AU107" s="16" t="s">
        <v>86</v>
      </c>
    </row>
    <row r="108" spans="2:65" s="12" customFormat="1">
      <c r="B108" s="203"/>
      <c r="C108" s="204"/>
      <c r="D108" s="189" t="s">
        <v>209</v>
      </c>
      <c r="E108" s="205" t="s">
        <v>19</v>
      </c>
      <c r="F108" s="206" t="s">
        <v>244</v>
      </c>
      <c r="G108" s="204"/>
      <c r="H108" s="207">
        <v>107.8</v>
      </c>
      <c r="I108" s="208"/>
      <c r="J108" s="204"/>
      <c r="K108" s="204"/>
      <c r="L108" s="209"/>
      <c r="M108" s="210"/>
      <c r="N108" s="211"/>
      <c r="O108" s="211"/>
      <c r="P108" s="211"/>
      <c r="Q108" s="211"/>
      <c r="R108" s="211"/>
      <c r="S108" s="211"/>
      <c r="T108" s="212"/>
      <c r="AT108" s="213" t="s">
        <v>209</v>
      </c>
      <c r="AU108" s="213" t="s">
        <v>86</v>
      </c>
      <c r="AV108" s="12" t="s">
        <v>86</v>
      </c>
      <c r="AW108" s="12" t="s">
        <v>35</v>
      </c>
      <c r="AX108" s="12" t="s">
        <v>84</v>
      </c>
      <c r="AY108" s="213" t="s">
        <v>154</v>
      </c>
    </row>
    <row r="109" spans="2:65" s="1" customFormat="1" ht="24" customHeight="1">
      <c r="B109" s="33"/>
      <c r="C109" s="176" t="s">
        <v>245</v>
      </c>
      <c r="D109" s="176" t="s">
        <v>155</v>
      </c>
      <c r="E109" s="177" t="s">
        <v>246</v>
      </c>
      <c r="F109" s="178" t="s">
        <v>247</v>
      </c>
      <c r="G109" s="179" t="s">
        <v>241</v>
      </c>
      <c r="H109" s="180">
        <v>44</v>
      </c>
      <c r="I109" s="181"/>
      <c r="J109" s="182">
        <f>ROUND(I109*H109,2)</f>
        <v>0</v>
      </c>
      <c r="K109" s="178" t="s">
        <v>205</v>
      </c>
      <c r="L109" s="37"/>
      <c r="M109" s="183" t="s">
        <v>19</v>
      </c>
      <c r="N109" s="184" t="s">
        <v>47</v>
      </c>
      <c r="O109" s="62"/>
      <c r="P109" s="185">
        <f>O109*H109</f>
        <v>0</v>
      </c>
      <c r="Q109" s="185">
        <v>0</v>
      </c>
      <c r="R109" s="185">
        <f>Q109*H109</f>
        <v>0</v>
      </c>
      <c r="S109" s="185">
        <v>3.48E-3</v>
      </c>
      <c r="T109" s="186">
        <f>S109*H109</f>
        <v>0.15312000000000001</v>
      </c>
      <c r="AR109" s="187" t="s">
        <v>174</v>
      </c>
      <c r="AT109" s="187" t="s">
        <v>155</v>
      </c>
      <c r="AU109" s="187" t="s">
        <v>86</v>
      </c>
      <c r="AY109" s="16" t="s">
        <v>154</v>
      </c>
      <c r="BE109" s="188">
        <f>IF(N109="základní",J109,0)</f>
        <v>0</v>
      </c>
      <c r="BF109" s="188">
        <f>IF(N109="snížená",J109,0)</f>
        <v>0</v>
      </c>
      <c r="BG109" s="188">
        <f>IF(N109="zákl. přenesená",J109,0)</f>
        <v>0</v>
      </c>
      <c r="BH109" s="188">
        <f>IF(N109="sníž. přenesená",J109,0)</f>
        <v>0</v>
      </c>
      <c r="BI109" s="188">
        <f>IF(N109="nulová",J109,0)</f>
        <v>0</v>
      </c>
      <c r="BJ109" s="16" t="s">
        <v>84</v>
      </c>
      <c r="BK109" s="188">
        <f>ROUND(I109*H109,2)</f>
        <v>0</v>
      </c>
      <c r="BL109" s="16" t="s">
        <v>174</v>
      </c>
      <c r="BM109" s="187" t="s">
        <v>248</v>
      </c>
    </row>
    <row r="110" spans="2:65" s="1" customFormat="1" ht="48.75">
      <c r="B110" s="33"/>
      <c r="C110" s="34"/>
      <c r="D110" s="189" t="s">
        <v>207</v>
      </c>
      <c r="E110" s="34"/>
      <c r="F110" s="190" t="s">
        <v>249</v>
      </c>
      <c r="G110" s="34"/>
      <c r="H110" s="34"/>
      <c r="I110" s="113"/>
      <c r="J110" s="34"/>
      <c r="K110" s="34"/>
      <c r="L110" s="37"/>
      <c r="M110" s="191"/>
      <c r="N110" s="62"/>
      <c r="O110" s="62"/>
      <c r="P110" s="62"/>
      <c r="Q110" s="62"/>
      <c r="R110" s="62"/>
      <c r="S110" s="62"/>
      <c r="T110" s="63"/>
      <c r="AT110" s="16" t="s">
        <v>207</v>
      </c>
      <c r="AU110" s="16" t="s">
        <v>86</v>
      </c>
    </row>
    <row r="111" spans="2:65" s="12" customFormat="1">
      <c r="B111" s="203"/>
      <c r="C111" s="204"/>
      <c r="D111" s="189" t="s">
        <v>209</v>
      </c>
      <c r="E111" s="205" t="s">
        <v>19</v>
      </c>
      <c r="F111" s="206" t="s">
        <v>250</v>
      </c>
      <c r="G111" s="204"/>
      <c r="H111" s="207">
        <v>44</v>
      </c>
      <c r="I111" s="208"/>
      <c r="J111" s="204"/>
      <c r="K111" s="204"/>
      <c r="L111" s="209"/>
      <c r="M111" s="210"/>
      <c r="N111" s="211"/>
      <c r="O111" s="211"/>
      <c r="P111" s="211"/>
      <c r="Q111" s="211"/>
      <c r="R111" s="211"/>
      <c r="S111" s="211"/>
      <c r="T111" s="212"/>
      <c r="AT111" s="213" t="s">
        <v>209</v>
      </c>
      <c r="AU111" s="213" t="s">
        <v>86</v>
      </c>
      <c r="AV111" s="12" t="s">
        <v>86</v>
      </c>
      <c r="AW111" s="12" t="s">
        <v>35</v>
      </c>
      <c r="AX111" s="12" t="s">
        <v>84</v>
      </c>
      <c r="AY111" s="213" t="s">
        <v>154</v>
      </c>
    </row>
    <row r="112" spans="2:65" s="1" customFormat="1" ht="24" customHeight="1">
      <c r="B112" s="33"/>
      <c r="C112" s="176" t="s">
        <v>225</v>
      </c>
      <c r="D112" s="176" t="s">
        <v>155</v>
      </c>
      <c r="E112" s="177" t="s">
        <v>251</v>
      </c>
      <c r="F112" s="178" t="s">
        <v>252</v>
      </c>
      <c r="G112" s="179" t="s">
        <v>241</v>
      </c>
      <c r="H112" s="180">
        <v>197</v>
      </c>
      <c r="I112" s="181"/>
      <c r="J112" s="182">
        <f>ROUND(I112*H112,2)</f>
        <v>0</v>
      </c>
      <c r="K112" s="178" t="s">
        <v>205</v>
      </c>
      <c r="L112" s="37"/>
      <c r="M112" s="183" t="s">
        <v>19</v>
      </c>
      <c r="N112" s="184" t="s">
        <v>47</v>
      </c>
      <c r="O112" s="62"/>
      <c r="P112" s="185">
        <f>O112*H112</f>
        <v>0</v>
      </c>
      <c r="Q112" s="185">
        <v>0</v>
      </c>
      <c r="R112" s="185">
        <f>Q112*H112</f>
        <v>0</v>
      </c>
      <c r="S112" s="185">
        <v>9.2499999999999995E-3</v>
      </c>
      <c r="T112" s="186">
        <f>S112*H112</f>
        <v>1.8222499999999999</v>
      </c>
      <c r="AR112" s="187" t="s">
        <v>174</v>
      </c>
      <c r="AT112" s="187" t="s">
        <v>155</v>
      </c>
      <c r="AU112" s="187" t="s">
        <v>86</v>
      </c>
      <c r="AY112" s="16" t="s">
        <v>154</v>
      </c>
      <c r="BE112" s="188">
        <f>IF(N112="základní",J112,0)</f>
        <v>0</v>
      </c>
      <c r="BF112" s="188">
        <f>IF(N112="snížená",J112,0)</f>
        <v>0</v>
      </c>
      <c r="BG112" s="188">
        <f>IF(N112="zákl. přenesená",J112,0)</f>
        <v>0</v>
      </c>
      <c r="BH112" s="188">
        <f>IF(N112="sníž. přenesená",J112,0)</f>
        <v>0</v>
      </c>
      <c r="BI112" s="188">
        <f>IF(N112="nulová",J112,0)</f>
        <v>0</v>
      </c>
      <c r="BJ112" s="16" t="s">
        <v>84</v>
      </c>
      <c r="BK112" s="188">
        <f>ROUND(I112*H112,2)</f>
        <v>0</v>
      </c>
      <c r="BL112" s="16" t="s">
        <v>174</v>
      </c>
      <c r="BM112" s="187" t="s">
        <v>253</v>
      </c>
    </row>
    <row r="113" spans="2:65" s="1" customFormat="1" ht="48.75">
      <c r="B113" s="33"/>
      <c r="C113" s="34"/>
      <c r="D113" s="189" t="s">
        <v>207</v>
      </c>
      <c r="E113" s="34"/>
      <c r="F113" s="190" t="s">
        <v>249</v>
      </c>
      <c r="G113" s="34"/>
      <c r="H113" s="34"/>
      <c r="I113" s="113"/>
      <c r="J113" s="34"/>
      <c r="K113" s="34"/>
      <c r="L113" s="37"/>
      <c r="M113" s="191"/>
      <c r="N113" s="62"/>
      <c r="O113" s="62"/>
      <c r="P113" s="62"/>
      <c r="Q113" s="62"/>
      <c r="R113" s="62"/>
      <c r="S113" s="62"/>
      <c r="T113" s="63"/>
      <c r="AT113" s="16" t="s">
        <v>207</v>
      </c>
      <c r="AU113" s="16" t="s">
        <v>86</v>
      </c>
    </row>
    <row r="114" spans="2:65" s="12" customFormat="1">
      <c r="B114" s="203"/>
      <c r="C114" s="204"/>
      <c r="D114" s="189" t="s">
        <v>209</v>
      </c>
      <c r="E114" s="205" t="s">
        <v>19</v>
      </c>
      <c r="F114" s="206" t="s">
        <v>254</v>
      </c>
      <c r="G114" s="204"/>
      <c r="H114" s="207">
        <v>197</v>
      </c>
      <c r="I114" s="208"/>
      <c r="J114" s="204"/>
      <c r="K114" s="204"/>
      <c r="L114" s="209"/>
      <c r="M114" s="210"/>
      <c r="N114" s="211"/>
      <c r="O114" s="211"/>
      <c r="P114" s="211"/>
      <c r="Q114" s="211"/>
      <c r="R114" s="211"/>
      <c r="S114" s="211"/>
      <c r="T114" s="212"/>
      <c r="AT114" s="213" t="s">
        <v>209</v>
      </c>
      <c r="AU114" s="213" t="s">
        <v>86</v>
      </c>
      <c r="AV114" s="12" t="s">
        <v>86</v>
      </c>
      <c r="AW114" s="12" t="s">
        <v>35</v>
      </c>
      <c r="AX114" s="12" t="s">
        <v>84</v>
      </c>
      <c r="AY114" s="213" t="s">
        <v>154</v>
      </c>
    </row>
    <row r="115" spans="2:65" s="10" customFormat="1" ht="22.9" customHeight="1">
      <c r="B115" s="162"/>
      <c r="C115" s="163"/>
      <c r="D115" s="164" t="s">
        <v>75</v>
      </c>
      <c r="E115" s="201" t="s">
        <v>255</v>
      </c>
      <c r="F115" s="201" t="s">
        <v>256</v>
      </c>
      <c r="G115" s="163"/>
      <c r="H115" s="163"/>
      <c r="I115" s="166"/>
      <c r="J115" s="202">
        <f>BK115</f>
        <v>0</v>
      </c>
      <c r="K115" s="163"/>
      <c r="L115" s="168"/>
      <c r="M115" s="169"/>
      <c r="N115" s="170"/>
      <c r="O115" s="170"/>
      <c r="P115" s="171">
        <f>SUM(P116:P120)</f>
        <v>0</v>
      </c>
      <c r="Q115" s="170"/>
      <c r="R115" s="171">
        <f>SUM(R116:R120)</f>
        <v>0</v>
      </c>
      <c r="S115" s="170"/>
      <c r="T115" s="172">
        <f>SUM(T116:T120)</f>
        <v>0</v>
      </c>
      <c r="AR115" s="173" t="s">
        <v>84</v>
      </c>
      <c r="AT115" s="174" t="s">
        <v>75</v>
      </c>
      <c r="AU115" s="174" t="s">
        <v>84</v>
      </c>
      <c r="AY115" s="173" t="s">
        <v>154</v>
      </c>
      <c r="BK115" s="175">
        <f>SUM(BK116:BK120)</f>
        <v>0</v>
      </c>
    </row>
    <row r="116" spans="2:65" s="1" customFormat="1" ht="36" customHeight="1">
      <c r="B116" s="33"/>
      <c r="C116" s="176" t="s">
        <v>257</v>
      </c>
      <c r="D116" s="176" t="s">
        <v>155</v>
      </c>
      <c r="E116" s="177" t="s">
        <v>258</v>
      </c>
      <c r="F116" s="178" t="s">
        <v>259</v>
      </c>
      <c r="G116" s="179" t="s">
        <v>260</v>
      </c>
      <c r="H116" s="180">
        <v>277.71699999999998</v>
      </c>
      <c r="I116" s="181"/>
      <c r="J116" s="182">
        <f>ROUND(I116*H116,2)</f>
        <v>0</v>
      </c>
      <c r="K116" s="178" t="s">
        <v>205</v>
      </c>
      <c r="L116" s="37"/>
      <c r="M116" s="183" t="s">
        <v>19</v>
      </c>
      <c r="N116" s="184" t="s">
        <v>47</v>
      </c>
      <c r="O116" s="62"/>
      <c r="P116" s="185">
        <f>O116*H116</f>
        <v>0</v>
      </c>
      <c r="Q116" s="185">
        <v>0</v>
      </c>
      <c r="R116" s="185">
        <f>Q116*H116</f>
        <v>0</v>
      </c>
      <c r="S116" s="185">
        <v>0</v>
      </c>
      <c r="T116" s="186">
        <f>S116*H116</f>
        <v>0</v>
      </c>
      <c r="AR116" s="187" t="s">
        <v>174</v>
      </c>
      <c r="AT116" s="187" t="s">
        <v>155</v>
      </c>
      <c r="AU116" s="187" t="s">
        <v>86</v>
      </c>
      <c r="AY116" s="16" t="s">
        <v>154</v>
      </c>
      <c r="BE116" s="188">
        <f>IF(N116="základní",J116,0)</f>
        <v>0</v>
      </c>
      <c r="BF116" s="188">
        <f>IF(N116="snížená",J116,0)</f>
        <v>0</v>
      </c>
      <c r="BG116" s="188">
        <f>IF(N116="zákl. přenesená",J116,0)</f>
        <v>0</v>
      </c>
      <c r="BH116" s="188">
        <f>IF(N116="sníž. přenesená",J116,0)</f>
        <v>0</v>
      </c>
      <c r="BI116" s="188">
        <f>IF(N116="nulová",J116,0)</f>
        <v>0</v>
      </c>
      <c r="BJ116" s="16" t="s">
        <v>84</v>
      </c>
      <c r="BK116" s="188">
        <f>ROUND(I116*H116,2)</f>
        <v>0</v>
      </c>
      <c r="BL116" s="16" t="s">
        <v>174</v>
      </c>
      <c r="BM116" s="187" t="s">
        <v>261</v>
      </c>
    </row>
    <row r="117" spans="2:65" s="1" customFormat="1" ht="39">
      <c r="B117" s="33"/>
      <c r="C117" s="34"/>
      <c r="D117" s="189" t="s">
        <v>207</v>
      </c>
      <c r="E117" s="34"/>
      <c r="F117" s="190" t="s">
        <v>262</v>
      </c>
      <c r="G117" s="34"/>
      <c r="H117" s="34"/>
      <c r="I117" s="113"/>
      <c r="J117" s="34"/>
      <c r="K117" s="34"/>
      <c r="L117" s="37"/>
      <c r="M117" s="191"/>
      <c r="N117" s="62"/>
      <c r="O117" s="62"/>
      <c r="P117" s="62"/>
      <c r="Q117" s="62"/>
      <c r="R117" s="62"/>
      <c r="S117" s="62"/>
      <c r="T117" s="63"/>
      <c r="AT117" s="16" t="s">
        <v>207</v>
      </c>
      <c r="AU117" s="16" t="s">
        <v>86</v>
      </c>
    </row>
    <row r="118" spans="2:65" s="1" customFormat="1" ht="24" customHeight="1">
      <c r="B118" s="33"/>
      <c r="C118" s="176" t="s">
        <v>263</v>
      </c>
      <c r="D118" s="176" t="s">
        <v>155</v>
      </c>
      <c r="E118" s="177" t="s">
        <v>264</v>
      </c>
      <c r="F118" s="178" t="s">
        <v>265</v>
      </c>
      <c r="G118" s="179" t="s">
        <v>260</v>
      </c>
      <c r="H118" s="180">
        <v>277.71699999999998</v>
      </c>
      <c r="I118" s="181"/>
      <c r="J118" s="182">
        <f>ROUND(I118*H118,2)</f>
        <v>0</v>
      </c>
      <c r="K118" s="178" t="s">
        <v>205</v>
      </c>
      <c r="L118" s="37"/>
      <c r="M118" s="183" t="s">
        <v>19</v>
      </c>
      <c r="N118" s="184" t="s">
        <v>47</v>
      </c>
      <c r="O118" s="62"/>
      <c r="P118" s="185">
        <f>O118*H118</f>
        <v>0</v>
      </c>
      <c r="Q118" s="185">
        <v>0</v>
      </c>
      <c r="R118" s="185">
        <f>Q118*H118</f>
        <v>0</v>
      </c>
      <c r="S118" s="185">
        <v>0</v>
      </c>
      <c r="T118" s="186">
        <f>S118*H118</f>
        <v>0</v>
      </c>
      <c r="AR118" s="187" t="s">
        <v>174</v>
      </c>
      <c r="AT118" s="187" t="s">
        <v>155</v>
      </c>
      <c r="AU118" s="187" t="s">
        <v>86</v>
      </c>
      <c r="AY118" s="16" t="s">
        <v>154</v>
      </c>
      <c r="BE118" s="188">
        <f>IF(N118="základní",J118,0)</f>
        <v>0</v>
      </c>
      <c r="BF118" s="188">
        <f>IF(N118="snížená",J118,0)</f>
        <v>0</v>
      </c>
      <c r="BG118" s="188">
        <f>IF(N118="zákl. přenesená",J118,0)</f>
        <v>0</v>
      </c>
      <c r="BH118" s="188">
        <f>IF(N118="sníž. přenesená",J118,0)</f>
        <v>0</v>
      </c>
      <c r="BI118" s="188">
        <f>IF(N118="nulová",J118,0)</f>
        <v>0</v>
      </c>
      <c r="BJ118" s="16" t="s">
        <v>84</v>
      </c>
      <c r="BK118" s="188">
        <f>ROUND(I118*H118,2)</f>
        <v>0</v>
      </c>
      <c r="BL118" s="16" t="s">
        <v>174</v>
      </c>
      <c r="BM118" s="187" t="s">
        <v>266</v>
      </c>
    </row>
    <row r="119" spans="2:65" s="1" customFormat="1" ht="87.75">
      <c r="B119" s="33"/>
      <c r="C119" s="34"/>
      <c r="D119" s="189" t="s">
        <v>207</v>
      </c>
      <c r="E119" s="34"/>
      <c r="F119" s="190" t="s">
        <v>267</v>
      </c>
      <c r="G119" s="34"/>
      <c r="H119" s="34"/>
      <c r="I119" s="113"/>
      <c r="J119" s="34"/>
      <c r="K119" s="34"/>
      <c r="L119" s="37"/>
      <c r="M119" s="191"/>
      <c r="N119" s="62"/>
      <c r="O119" s="62"/>
      <c r="P119" s="62"/>
      <c r="Q119" s="62"/>
      <c r="R119" s="62"/>
      <c r="S119" s="62"/>
      <c r="T119" s="63"/>
      <c r="AT119" s="16" t="s">
        <v>207</v>
      </c>
      <c r="AU119" s="16" t="s">
        <v>86</v>
      </c>
    </row>
    <row r="120" spans="2:65" s="1" customFormat="1" ht="19.5">
      <c r="B120" s="33"/>
      <c r="C120" s="34"/>
      <c r="D120" s="189" t="s">
        <v>161</v>
      </c>
      <c r="E120" s="34"/>
      <c r="F120" s="190" t="s">
        <v>268</v>
      </c>
      <c r="G120" s="34"/>
      <c r="H120" s="34"/>
      <c r="I120" s="113"/>
      <c r="J120" s="34"/>
      <c r="K120" s="34"/>
      <c r="L120" s="37"/>
      <c r="M120" s="192"/>
      <c r="N120" s="193"/>
      <c r="O120" s="193"/>
      <c r="P120" s="193"/>
      <c r="Q120" s="193"/>
      <c r="R120" s="193"/>
      <c r="S120" s="193"/>
      <c r="T120" s="194"/>
      <c r="AT120" s="16" t="s">
        <v>161</v>
      </c>
      <c r="AU120" s="16" t="s">
        <v>86</v>
      </c>
    </row>
    <row r="121" spans="2:65" s="1" customFormat="1" ht="6.95" customHeight="1">
      <c r="B121" s="45"/>
      <c r="C121" s="46"/>
      <c r="D121" s="46"/>
      <c r="E121" s="46"/>
      <c r="F121" s="46"/>
      <c r="G121" s="46"/>
      <c r="H121" s="46"/>
      <c r="I121" s="136"/>
      <c r="J121" s="46"/>
      <c r="K121" s="46"/>
      <c r="L121" s="37"/>
    </row>
  </sheetData>
  <sheetProtection algorithmName="SHA-512" hashValue="SrKRsox0Qc80gC+Xt5tc/9vkRYlBPverqefENN3U2h7EKolJORgSbRLc/R+jt5SjZaBleTg+Z5l+2/PSZkPNkQ==" saltValue="jwVbATB0Q61KiXUNLsytRWZlSVjyl1SPzQT/sh/Qv3LPxter3QuZvAEdUVEZnBNdg5S1ecpWNn+Fw0eJNMhRzA==" spinCount="100000" sheet="1" objects="1" scenarios="1" formatColumns="0" formatRows="0" autoFilter="0"/>
  <autoFilter ref="C82:K120"/>
  <mergeCells count="9">
    <mergeCell ref="E50:H50"/>
    <mergeCell ref="E73:H73"/>
    <mergeCell ref="E75:H75"/>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398"/>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278"/>
      <c r="M2" s="278"/>
      <c r="N2" s="278"/>
      <c r="O2" s="278"/>
      <c r="P2" s="278"/>
      <c r="Q2" s="278"/>
      <c r="R2" s="278"/>
      <c r="S2" s="278"/>
      <c r="T2" s="278"/>
      <c r="U2" s="278"/>
      <c r="V2" s="278"/>
      <c r="AT2" s="16" t="s">
        <v>96</v>
      </c>
      <c r="AZ2" s="225" t="s">
        <v>269</v>
      </c>
      <c r="BA2" s="225" t="s">
        <v>270</v>
      </c>
      <c r="BB2" s="225" t="s">
        <v>204</v>
      </c>
      <c r="BC2" s="225" t="s">
        <v>271</v>
      </c>
      <c r="BD2" s="225" t="s">
        <v>86</v>
      </c>
    </row>
    <row r="3" spans="2:56" ht="6.95" hidden="1" customHeight="1">
      <c r="B3" s="107"/>
      <c r="C3" s="108"/>
      <c r="D3" s="108"/>
      <c r="E3" s="108"/>
      <c r="F3" s="108"/>
      <c r="G3" s="108"/>
      <c r="H3" s="108"/>
      <c r="I3" s="109"/>
      <c r="J3" s="108"/>
      <c r="K3" s="108"/>
      <c r="L3" s="19"/>
      <c r="AT3" s="16" t="s">
        <v>86</v>
      </c>
      <c r="AZ3" s="225" t="s">
        <v>272</v>
      </c>
      <c r="BA3" s="225" t="s">
        <v>273</v>
      </c>
      <c r="BB3" s="225" t="s">
        <v>204</v>
      </c>
      <c r="BC3" s="225" t="s">
        <v>274</v>
      </c>
      <c r="BD3" s="225" t="s">
        <v>86</v>
      </c>
    </row>
    <row r="4" spans="2:56" ht="24.95" hidden="1" customHeight="1">
      <c r="B4" s="19"/>
      <c r="D4" s="110" t="s">
        <v>129</v>
      </c>
      <c r="L4" s="19"/>
      <c r="M4" s="111" t="s">
        <v>10</v>
      </c>
      <c r="AT4" s="16" t="s">
        <v>4</v>
      </c>
      <c r="AZ4" s="225" t="s">
        <v>275</v>
      </c>
      <c r="BA4" s="225" t="s">
        <v>276</v>
      </c>
      <c r="BB4" s="225" t="s">
        <v>204</v>
      </c>
      <c r="BC4" s="225" t="s">
        <v>277</v>
      </c>
      <c r="BD4" s="225" t="s">
        <v>86</v>
      </c>
    </row>
    <row r="5" spans="2:56" ht="6.95" hidden="1" customHeight="1">
      <c r="B5" s="19"/>
      <c r="L5" s="19"/>
      <c r="AZ5" s="225" t="s">
        <v>278</v>
      </c>
      <c r="BA5" s="225" t="s">
        <v>279</v>
      </c>
      <c r="BB5" s="225" t="s">
        <v>204</v>
      </c>
      <c r="BC5" s="225" t="s">
        <v>280</v>
      </c>
      <c r="BD5" s="225" t="s">
        <v>86</v>
      </c>
    </row>
    <row r="6" spans="2:56" ht="12" hidden="1" customHeight="1">
      <c r="B6" s="19"/>
      <c r="D6" s="112" t="s">
        <v>16</v>
      </c>
      <c r="L6" s="19"/>
    </row>
    <row r="7" spans="2:56" ht="16.5" hidden="1" customHeight="1">
      <c r="B7" s="19"/>
      <c r="E7" s="327" t="str">
        <f>'Rekapitulace stavby'!K6</f>
        <v>Skate park Litvínov</v>
      </c>
      <c r="F7" s="328"/>
      <c r="G7" s="328"/>
      <c r="H7" s="328"/>
      <c r="L7" s="19"/>
    </row>
    <row r="8" spans="2:56" ht="12" hidden="1" customHeight="1">
      <c r="B8" s="19"/>
      <c r="D8" s="112" t="s">
        <v>130</v>
      </c>
      <c r="L8" s="19"/>
    </row>
    <row r="9" spans="2:56" s="1" customFormat="1" ht="16.5" hidden="1" customHeight="1">
      <c r="B9" s="37"/>
      <c r="E9" s="327" t="s">
        <v>281</v>
      </c>
      <c r="F9" s="330"/>
      <c r="G9" s="330"/>
      <c r="H9" s="330"/>
      <c r="I9" s="113"/>
      <c r="L9" s="37"/>
    </row>
    <row r="10" spans="2:56" s="1" customFormat="1" ht="12" hidden="1" customHeight="1">
      <c r="B10" s="37"/>
      <c r="D10" s="112" t="s">
        <v>282</v>
      </c>
      <c r="I10" s="113"/>
      <c r="L10" s="37"/>
    </row>
    <row r="11" spans="2:56" s="1" customFormat="1" ht="36.950000000000003" hidden="1" customHeight="1">
      <c r="B11" s="37"/>
      <c r="E11" s="329" t="s">
        <v>283</v>
      </c>
      <c r="F11" s="330"/>
      <c r="G11" s="330"/>
      <c r="H11" s="330"/>
      <c r="I11" s="113"/>
      <c r="L11" s="37"/>
    </row>
    <row r="12" spans="2:56" s="1" customFormat="1" hidden="1">
      <c r="B12" s="37"/>
      <c r="I12" s="113"/>
      <c r="L12" s="37"/>
    </row>
    <row r="13" spans="2:56" s="1" customFormat="1" ht="12" hidden="1" customHeight="1">
      <c r="B13" s="37"/>
      <c r="D13" s="112" t="s">
        <v>18</v>
      </c>
      <c r="F13" s="101" t="s">
        <v>19</v>
      </c>
      <c r="I13" s="114" t="s">
        <v>20</v>
      </c>
      <c r="J13" s="101" t="s">
        <v>19</v>
      </c>
      <c r="L13" s="37"/>
    </row>
    <row r="14" spans="2:56" s="1" customFormat="1" ht="12" hidden="1" customHeight="1">
      <c r="B14" s="37"/>
      <c r="D14" s="112" t="s">
        <v>21</v>
      </c>
      <c r="F14" s="101" t="s">
        <v>22</v>
      </c>
      <c r="I14" s="114" t="s">
        <v>23</v>
      </c>
      <c r="J14" s="115">
        <f>'Rekapitulace stavby'!AN8</f>
        <v>43676</v>
      </c>
      <c r="L14" s="37"/>
    </row>
    <row r="15" spans="2:56" s="1" customFormat="1" ht="10.9" hidden="1" customHeight="1">
      <c r="B15" s="37"/>
      <c r="I15" s="113"/>
      <c r="L15" s="37"/>
    </row>
    <row r="16" spans="2:56" s="1" customFormat="1" ht="12" hidden="1" customHeight="1">
      <c r="B16" s="37"/>
      <c r="D16" s="112" t="s">
        <v>24</v>
      </c>
      <c r="I16" s="114" t="s">
        <v>25</v>
      </c>
      <c r="J16" s="101" t="s">
        <v>26</v>
      </c>
      <c r="L16" s="37"/>
    </row>
    <row r="17" spans="2:12" s="1" customFormat="1" ht="18" hidden="1" customHeight="1">
      <c r="B17" s="37"/>
      <c r="E17" s="101" t="s">
        <v>27</v>
      </c>
      <c r="I17" s="114" t="s">
        <v>28</v>
      </c>
      <c r="J17" s="101" t="s">
        <v>29</v>
      </c>
      <c r="L17" s="37"/>
    </row>
    <row r="18" spans="2:12" s="1" customFormat="1" ht="6.95" hidden="1" customHeight="1">
      <c r="B18" s="37"/>
      <c r="I18" s="113"/>
      <c r="L18" s="37"/>
    </row>
    <row r="19" spans="2:12" s="1" customFormat="1" ht="12" hidden="1" customHeight="1">
      <c r="B19" s="37"/>
      <c r="D19" s="112" t="s">
        <v>30</v>
      </c>
      <c r="I19" s="114" t="s">
        <v>25</v>
      </c>
      <c r="J19" s="29" t="str">
        <f>'Rekapitulace stavby'!AN13</f>
        <v>Vyplň údaj</v>
      </c>
      <c r="L19" s="37"/>
    </row>
    <row r="20" spans="2:12" s="1" customFormat="1" ht="18" hidden="1" customHeight="1">
      <c r="B20" s="37"/>
      <c r="E20" s="331" t="str">
        <f>'Rekapitulace stavby'!E14</f>
        <v>Vyplň údaj</v>
      </c>
      <c r="F20" s="332"/>
      <c r="G20" s="332"/>
      <c r="H20" s="332"/>
      <c r="I20" s="114" t="s">
        <v>28</v>
      </c>
      <c r="J20" s="29" t="str">
        <f>'Rekapitulace stavby'!AN14</f>
        <v>Vyplň údaj</v>
      </c>
      <c r="L20" s="37"/>
    </row>
    <row r="21" spans="2:12" s="1" customFormat="1" ht="6.95" hidden="1" customHeight="1">
      <c r="B21" s="37"/>
      <c r="I21" s="113"/>
      <c r="L21" s="37"/>
    </row>
    <row r="22" spans="2:12" s="1" customFormat="1" ht="12" hidden="1" customHeight="1">
      <c r="B22" s="37"/>
      <c r="D22" s="112" t="s">
        <v>32</v>
      </c>
      <c r="I22" s="114" t="s">
        <v>25</v>
      </c>
      <c r="J22" s="101" t="s">
        <v>33</v>
      </c>
      <c r="L22" s="37"/>
    </row>
    <row r="23" spans="2:12" s="1" customFormat="1" ht="18" hidden="1" customHeight="1">
      <c r="B23" s="37"/>
      <c r="E23" s="101" t="s">
        <v>34</v>
      </c>
      <c r="I23" s="114" t="s">
        <v>28</v>
      </c>
      <c r="J23" s="101" t="s">
        <v>19</v>
      </c>
      <c r="L23" s="37"/>
    </row>
    <row r="24" spans="2:12" s="1" customFormat="1" ht="6.95" hidden="1" customHeight="1">
      <c r="B24" s="37"/>
      <c r="I24" s="113"/>
      <c r="L24" s="37"/>
    </row>
    <row r="25" spans="2:12" s="1" customFormat="1" ht="12" hidden="1" customHeight="1">
      <c r="B25" s="37"/>
      <c r="D25" s="112" t="s">
        <v>36</v>
      </c>
      <c r="I25" s="114" t="s">
        <v>25</v>
      </c>
      <c r="J25" s="101" t="s">
        <v>37</v>
      </c>
      <c r="L25" s="37"/>
    </row>
    <row r="26" spans="2:12" s="1" customFormat="1" ht="18" hidden="1" customHeight="1">
      <c r="B26" s="37"/>
      <c r="E26" s="101" t="s">
        <v>38</v>
      </c>
      <c r="I26" s="114" t="s">
        <v>28</v>
      </c>
      <c r="J26" s="101" t="s">
        <v>39</v>
      </c>
      <c r="L26" s="37"/>
    </row>
    <row r="27" spans="2:12" s="1" customFormat="1" ht="6.95" hidden="1" customHeight="1">
      <c r="B27" s="37"/>
      <c r="I27" s="113"/>
      <c r="L27" s="37"/>
    </row>
    <row r="28" spans="2:12" s="1" customFormat="1" ht="12" hidden="1" customHeight="1">
      <c r="B28" s="37"/>
      <c r="D28" s="112" t="s">
        <v>40</v>
      </c>
      <c r="I28" s="113"/>
      <c r="L28" s="37"/>
    </row>
    <row r="29" spans="2:12" s="7" customFormat="1" ht="102" hidden="1" customHeight="1">
      <c r="B29" s="116"/>
      <c r="E29" s="333" t="s">
        <v>194</v>
      </c>
      <c r="F29" s="333"/>
      <c r="G29" s="333"/>
      <c r="H29" s="333"/>
      <c r="I29" s="117"/>
      <c r="L29" s="116"/>
    </row>
    <row r="30" spans="2:12" s="1" customFormat="1" ht="6.95" hidden="1" customHeight="1">
      <c r="B30" s="37"/>
      <c r="I30" s="113"/>
      <c r="L30" s="37"/>
    </row>
    <row r="31" spans="2:12" s="1" customFormat="1" ht="6.95" hidden="1" customHeight="1">
      <c r="B31" s="37"/>
      <c r="D31" s="58"/>
      <c r="E31" s="58"/>
      <c r="F31" s="58"/>
      <c r="G31" s="58"/>
      <c r="H31" s="58"/>
      <c r="I31" s="118"/>
      <c r="J31" s="58"/>
      <c r="K31" s="58"/>
      <c r="L31" s="37"/>
    </row>
    <row r="32" spans="2:12" s="1" customFormat="1" ht="25.35" hidden="1" customHeight="1">
      <c r="B32" s="37"/>
      <c r="D32" s="119" t="s">
        <v>42</v>
      </c>
      <c r="I32" s="113"/>
      <c r="J32" s="120">
        <f>ROUND(J104, 2)</f>
        <v>0</v>
      </c>
      <c r="L32" s="37"/>
    </row>
    <row r="33" spans="2:12" s="1" customFormat="1" ht="6.95" hidden="1" customHeight="1">
      <c r="B33" s="37"/>
      <c r="D33" s="58"/>
      <c r="E33" s="58"/>
      <c r="F33" s="58"/>
      <c r="G33" s="58"/>
      <c r="H33" s="58"/>
      <c r="I33" s="118"/>
      <c r="J33" s="58"/>
      <c r="K33" s="58"/>
      <c r="L33" s="37"/>
    </row>
    <row r="34" spans="2:12" s="1" customFormat="1" ht="14.45" hidden="1" customHeight="1">
      <c r="B34" s="37"/>
      <c r="F34" s="121" t="s">
        <v>44</v>
      </c>
      <c r="I34" s="122" t="s">
        <v>43</v>
      </c>
      <c r="J34" s="121" t="s">
        <v>45</v>
      </c>
      <c r="L34" s="37"/>
    </row>
    <row r="35" spans="2:12" s="1" customFormat="1" ht="14.45" hidden="1" customHeight="1">
      <c r="B35" s="37"/>
      <c r="D35" s="123" t="s">
        <v>46</v>
      </c>
      <c r="E35" s="112" t="s">
        <v>47</v>
      </c>
      <c r="F35" s="124">
        <f>ROUND((SUM(BE104:BE397)),  2)</f>
        <v>0</v>
      </c>
      <c r="I35" s="125">
        <v>0.21</v>
      </c>
      <c r="J35" s="124">
        <f>ROUND(((SUM(BE104:BE397))*I35),  2)</f>
        <v>0</v>
      </c>
      <c r="L35" s="37"/>
    </row>
    <row r="36" spans="2:12" s="1" customFormat="1" ht="14.45" hidden="1" customHeight="1">
      <c r="B36" s="37"/>
      <c r="E36" s="112" t="s">
        <v>48</v>
      </c>
      <c r="F36" s="124">
        <f>ROUND((SUM(BF104:BF397)),  2)</f>
        <v>0</v>
      </c>
      <c r="I36" s="125">
        <v>0.15</v>
      </c>
      <c r="J36" s="124">
        <f>ROUND(((SUM(BF104:BF397))*I36),  2)</f>
        <v>0</v>
      </c>
      <c r="L36" s="37"/>
    </row>
    <row r="37" spans="2:12" s="1" customFormat="1" ht="14.45" hidden="1" customHeight="1">
      <c r="B37" s="37"/>
      <c r="E37" s="112" t="s">
        <v>49</v>
      </c>
      <c r="F37" s="124">
        <f>ROUND((SUM(BG104:BG397)),  2)</f>
        <v>0</v>
      </c>
      <c r="I37" s="125">
        <v>0.21</v>
      </c>
      <c r="J37" s="124">
        <f>0</f>
        <v>0</v>
      </c>
      <c r="L37" s="37"/>
    </row>
    <row r="38" spans="2:12" s="1" customFormat="1" ht="14.45" hidden="1" customHeight="1">
      <c r="B38" s="37"/>
      <c r="E38" s="112" t="s">
        <v>50</v>
      </c>
      <c r="F38" s="124">
        <f>ROUND((SUM(BH104:BH397)),  2)</f>
        <v>0</v>
      </c>
      <c r="I38" s="125">
        <v>0.15</v>
      </c>
      <c r="J38" s="124">
        <f>0</f>
        <v>0</v>
      </c>
      <c r="L38" s="37"/>
    </row>
    <row r="39" spans="2:12" s="1" customFormat="1" ht="14.45" hidden="1" customHeight="1">
      <c r="B39" s="37"/>
      <c r="E39" s="112" t="s">
        <v>51</v>
      </c>
      <c r="F39" s="124">
        <f>ROUND((SUM(BI104:BI397)),  2)</f>
        <v>0</v>
      </c>
      <c r="I39" s="125">
        <v>0</v>
      </c>
      <c r="J39" s="124">
        <f>0</f>
        <v>0</v>
      </c>
      <c r="L39" s="37"/>
    </row>
    <row r="40" spans="2:12" s="1" customFormat="1" ht="6.95" hidden="1" customHeight="1">
      <c r="B40" s="37"/>
      <c r="I40" s="113"/>
      <c r="L40" s="37"/>
    </row>
    <row r="41" spans="2:12" s="1" customFormat="1" ht="25.35" hidden="1" customHeight="1">
      <c r="B41" s="37"/>
      <c r="C41" s="126"/>
      <c r="D41" s="127" t="s">
        <v>52</v>
      </c>
      <c r="E41" s="128"/>
      <c r="F41" s="128"/>
      <c r="G41" s="129" t="s">
        <v>53</v>
      </c>
      <c r="H41" s="130" t="s">
        <v>54</v>
      </c>
      <c r="I41" s="131"/>
      <c r="J41" s="132">
        <f>SUM(J32:J39)</f>
        <v>0</v>
      </c>
      <c r="K41" s="133"/>
      <c r="L41" s="37"/>
    </row>
    <row r="42" spans="2:12" s="1" customFormat="1" ht="14.45" hidden="1" customHeight="1">
      <c r="B42" s="134"/>
      <c r="C42" s="135"/>
      <c r="D42" s="135"/>
      <c r="E42" s="135"/>
      <c r="F42" s="135"/>
      <c r="G42" s="135"/>
      <c r="H42" s="135"/>
      <c r="I42" s="136"/>
      <c r="J42" s="135"/>
      <c r="K42" s="135"/>
      <c r="L42" s="37"/>
    </row>
    <row r="43" spans="2:12" hidden="1"/>
    <row r="44" spans="2:12" hidden="1"/>
    <row r="45" spans="2:12" hidden="1"/>
    <row r="46" spans="2:12" s="1" customFormat="1" ht="6.95" customHeight="1">
      <c r="B46" s="137"/>
      <c r="C46" s="138"/>
      <c r="D46" s="138"/>
      <c r="E46" s="138"/>
      <c r="F46" s="138"/>
      <c r="G46" s="138"/>
      <c r="H46" s="138"/>
      <c r="I46" s="139"/>
      <c r="J46" s="138"/>
      <c r="K46" s="138"/>
      <c r="L46" s="37"/>
    </row>
    <row r="47" spans="2:12" s="1" customFormat="1" ht="24.95" customHeight="1">
      <c r="B47" s="33"/>
      <c r="C47" s="22" t="s">
        <v>132</v>
      </c>
      <c r="D47" s="34"/>
      <c r="E47" s="34"/>
      <c r="F47" s="34"/>
      <c r="G47" s="34"/>
      <c r="H47" s="34"/>
      <c r="I47" s="113"/>
      <c r="J47" s="34"/>
      <c r="K47" s="34"/>
      <c r="L47" s="37"/>
    </row>
    <row r="48" spans="2:12" s="1" customFormat="1" ht="6.95" customHeight="1">
      <c r="B48" s="33"/>
      <c r="C48" s="34"/>
      <c r="D48" s="34"/>
      <c r="E48" s="34"/>
      <c r="F48" s="34"/>
      <c r="G48" s="34"/>
      <c r="H48" s="34"/>
      <c r="I48" s="113"/>
      <c r="J48" s="34"/>
      <c r="K48" s="34"/>
      <c r="L48" s="37"/>
    </row>
    <row r="49" spans="2:47" s="1" customFormat="1" ht="12" customHeight="1">
      <c r="B49" s="33"/>
      <c r="C49" s="28" t="s">
        <v>16</v>
      </c>
      <c r="D49" s="34"/>
      <c r="E49" s="34"/>
      <c r="F49" s="34"/>
      <c r="G49" s="34"/>
      <c r="H49" s="34"/>
      <c r="I49" s="113"/>
      <c r="J49" s="34"/>
      <c r="K49" s="34"/>
      <c r="L49" s="37"/>
    </row>
    <row r="50" spans="2:47" s="1" customFormat="1" ht="16.5" customHeight="1">
      <c r="B50" s="33"/>
      <c r="C50" s="34"/>
      <c r="D50" s="34"/>
      <c r="E50" s="325" t="str">
        <f>E7</f>
        <v>Skate park Litvínov</v>
      </c>
      <c r="F50" s="326"/>
      <c r="G50" s="326"/>
      <c r="H50" s="326"/>
      <c r="I50" s="113"/>
      <c r="J50" s="34"/>
      <c r="K50" s="34"/>
      <c r="L50" s="37"/>
    </row>
    <row r="51" spans="2:47" ht="12" customHeight="1">
      <c r="B51" s="20"/>
      <c r="C51" s="28" t="s">
        <v>130</v>
      </c>
      <c r="D51" s="21"/>
      <c r="E51" s="21"/>
      <c r="F51" s="21"/>
      <c r="G51" s="21"/>
      <c r="H51" s="21"/>
      <c r="J51" s="21"/>
      <c r="K51" s="21"/>
      <c r="L51" s="19"/>
    </row>
    <row r="52" spans="2:47" s="1" customFormat="1" ht="16.5" customHeight="1">
      <c r="B52" s="33"/>
      <c r="C52" s="34"/>
      <c r="D52" s="34"/>
      <c r="E52" s="325" t="s">
        <v>281</v>
      </c>
      <c r="F52" s="324"/>
      <c r="G52" s="324"/>
      <c r="H52" s="324"/>
      <c r="I52" s="113"/>
      <c r="J52" s="34"/>
      <c r="K52" s="34"/>
      <c r="L52" s="37"/>
    </row>
    <row r="53" spans="2:47" s="1" customFormat="1" ht="12" customHeight="1">
      <c r="B53" s="33"/>
      <c r="C53" s="28" t="s">
        <v>282</v>
      </c>
      <c r="D53" s="34"/>
      <c r="E53" s="34"/>
      <c r="F53" s="34"/>
      <c r="G53" s="34"/>
      <c r="H53" s="34"/>
      <c r="I53" s="113"/>
      <c r="J53" s="34"/>
      <c r="K53" s="34"/>
      <c r="L53" s="37"/>
    </row>
    <row r="54" spans="2:47" s="1" customFormat="1" ht="16.5" customHeight="1">
      <c r="B54" s="33"/>
      <c r="C54" s="34"/>
      <c r="D54" s="34"/>
      <c r="E54" s="285" t="str">
        <f>E11</f>
        <v>D1.02.1 - Architektonicko - stavební řešení</v>
      </c>
      <c r="F54" s="324"/>
      <c r="G54" s="324"/>
      <c r="H54" s="324"/>
      <c r="I54" s="113"/>
      <c r="J54" s="34"/>
      <c r="K54" s="34"/>
      <c r="L54" s="37"/>
    </row>
    <row r="55" spans="2:47" s="1" customFormat="1" ht="6.95" customHeight="1">
      <c r="B55" s="33"/>
      <c r="C55" s="34"/>
      <c r="D55" s="34"/>
      <c r="E55" s="34"/>
      <c r="F55" s="34"/>
      <c r="G55" s="34"/>
      <c r="H55" s="34"/>
      <c r="I55" s="113"/>
      <c r="J55" s="34"/>
      <c r="K55" s="34"/>
      <c r="L55" s="37"/>
    </row>
    <row r="56" spans="2:47" s="1" customFormat="1" ht="12" customHeight="1">
      <c r="B56" s="33"/>
      <c r="C56" s="28" t="s">
        <v>21</v>
      </c>
      <c r="D56" s="34"/>
      <c r="E56" s="34"/>
      <c r="F56" s="26" t="str">
        <f>F14</f>
        <v>k.ú. Horní Litvínov</v>
      </c>
      <c r="G56" s="34"/>
      <c r="H56" s="34"/>
      <c r="I56" s="114" t="s">
        <v>23</v>
      </c>
      <c r="J56" s="57">
        <f>IF(J14="","",J14)</f>
        <v>43676</v>
      </c>
      <c r="K56" s="34"/>
      <c r="L56" s="37"/>
    </row>
    <row r="57" spans="2:47" s="1" customFormat="1" ht="6.95" customHeight="1">
      <c r="B57" s="33"/>
      <c r="C57" s="34"/>
      <c r="D57" s="34"/>
      <c r="E57" s="34"/>
      <c r="F57" s="34"/>
      <c r="G57" s="34"/>
      <c r="H57" s="34"/>
      <c r="I57" s="113"/>
      <c r="J57" s="34"/>
      <c r="K57" s="34"/>
      <c r="L57" s="37"/>
    </row>
    <row r="58" spans="2:47" s="1" customFormat="1" ht="15.2" customHeight="1">
      <c r="B58" s="33"/>
      <c r="C58" s="28" t="s">
        <v>24</v>
      </c>
      <c r="D58" s="34"/>
      <c r="E58" s="34"/>
      <c r="F58" s="26" t="str">
        <f>E17</f>
        <v>SPORTaS</v>
      </c>
      <c r="G58" s="34"/>
      <c r="H58" s="34"/>
      <c r="I58" s="114" t="s">
        <v>32</v>
      </c>
      <c r="J58" s="31" t="str">
        <f>E23</f>
        <v>Artech spol. s r.o.</v>
      </c>
      <c r="K58" s="34"/>
      <c r="L58" s="37"/>
    </row>
    <row r="59" spans="2:47" s="1" customFormat="1" ht="15.2" customHeight="1">
      <c r="B59" s="33"/>
      <c r="C59" s="28" t="s">
        <v>30</v>
      </c>
      <c r="D59" s="34"/>
      <c r="E59" s="34"/>
      <c r="F59" s="26" t="str">
        <f>IF(E20="","",E20)</f>
        <v>Vyplň údaj</v>
      </c>
      <c r="G59" s="34"/>
      <c r="H59" s="34"/>
      <c r="I59" s="114" t="s">
        <v>36</v>
      </c>
      <c r="J59" s="31" t="str">
        <f>E26</f>
        <v>Karel Žíla</v>
      </c>
      <c r="K59" s="34"/>
      <c r="L59" s="37"/>
    </row>
    <row r="60" spans="2:47" s="1" customFormat="1" ht="10.35" customHeight="1">
      <c r="B60" s="33"/>
      <c r="C60" s="34"/>
      <c r="D60" s="34"/>
      <c r="E60" s="34"/>
      <c r="F60" s="34"/>
      <c r="G60" s="34"/>
      <c r="H60" s="34"/>
      <c r="I60" s="113"/>
      <c r="J60" s="34"/>
      <c r="K60" s="34"/>
      <c r="L60" s="37"/>
    </row>
    <row r="61" spans="2:47" s="1" customFormat="1" ht="29.25" customHeight="1">
      <c r="B61" s="33"/>
      <c r="C61" s="140" t="s">
        <v>133</v>
      </c>
      <c r="D61" s="141"/>
      <c r="E61" s="141"/>
      <c r="F61" s="141"/>
      <c r="G61" s="141"/>
      <c r="H61" s="141"/>
      <c r="I61" s="142"/>
      <c r="J61" s="143" t="s">
        <v>134</v>
      </c>
      <c r="K61" s="141"/>
      <c r="L61" s="37"/>
    </row>
    <row r="62" spans="2:47" s="1" customFormat="1" ht="10.35" customHeight="1">
      <c r="B62" s="33"/>
      <c r="C62" s="34"/>
      <c r="D62" s="34"/>
      <c r="E62" s="34"/>
      <c r="F62" s="34"/>
      <c r="G62" s="34"/>
      <c r="H62" s="34"/>
      <c r="I62" s="113"/>
      <c r="J62" s="34"/>
      <c r="K62" s="34"/>
      <c r="L62" s="37"/>
    </row>
    <row r="63" spans="2:47" s="1" customFormat="1" ht="22.9" customHeight="1">
      <c r="B63" s="33"/>
      <c r="C63" s="144" t="s">
        <v>74</v>
      </c>
      <c r="D63" s="34"/>
      <c r="E63" s="34"/>
      <c r="F63" s="34"/>
      <c r="G63" s="34"/>
      <c r="H63" s="34"/>
      <c r="I63" s="113"/>
      <c r="J63" s="75">
        <f>J104</f>
        <v>0</v>
      </c>
      <c r="K63" s="34"/>
      <c r="L63" s="37"/>
      <c r="AU63" s="16" t="s">
        <v>135</v>
      </c>
    </row>
    <row r="64" spans="2:47" s="8" customFormat="1" ht="24.95" customHeight="1">
      <c r="B64" s="145"/>
      <c r="C64" s="146"/>
      <c r="D64" s="147" t="s">
        <v>195</v>
      </c>
      <c r="E64" s="148"/>
      <c r="F64" s="148"/>
      <c r="G64" s="148"/>
      <c r="H64" s="148"/>
      <c r="I64" s="149"/>
      <c r="J64" s="150">
        <f>J105</f>
        <v>0</v>
      </c>
      <c r="K64" s="146"/>
      <c r="L64" s="151"/>
    </row>
    <row r="65" spans="2:12" s="11" customFormat="1" ht="19.899999999999999" customHeight="1">
      <c r="B65" s="195"/>
      <c r="C65" s="95"/>
      <c r="D65" s="196" t="s">
        <v>196</v>
      </c>
      <c r="E65" s="197"/>
      <c r="F65" s="197"/>
      <c r="G65" s="197"/>
      <c r="H65" s="197"/>
      <c r="I65" s="198"/>
      <c r="J65" s="199">
        <f>J106</f>
        <v>0</v>
      </c>
      <c r="K65" s="95"/>
      <c r="L65" s="200"/>
    </row>
    <row r="66" spans="2:12" s="11" customFormat="1" ht="19.899999999999999" customHeight="1">
      <c r="B66" s="195"/>
      <c r="C66" s="95"/>
      <c r="D66" s="196" t="s">
        <v>284</v>
      </c>
      <c r="E66" s="197"/>
      <c r="F66" s="197"/>
      <c r="G66" s="197"/>
      <c r="H66" s="197"/>
      <c r="I66" s="198"/>
      <c r="J66" s="199">
        <f>J107</f>
        <v>0</v>
      </c>
      <c r="K66" s="95"/>
      <c r="L66" s="200"/>
    </row>
    <row r="67" spans="2:12" s="11" customFormat="1" ht="19.899999999999999" customHeight="1">
      <c r="B67" s="195"/>
      <c r="C67" s="95"/>
      <c r="D67" s="196" t="s">
        <v>285</v>
      </c>
      <c r="E67" s="197"/>
      <c r="F67" s="197"/>
      <c r="G67" s="197"/>
      <c r="H67" s="197"/>
      <c r="I67" s="198"/>
      <c r="J67" s="199">
        <f>J111</f>
        <v>0</v>
      </c>
      <c r="K67" s="95"/>
      <c r="L67" s="200"/>
    </row>
    <row r="68" spans="2:12" s="11" customFormat="1" ht="19.899999999999999" customHeight="1">
      <c r="B68" s="195"/>
      <c r="C68" s="95"/>
      <c r="D68" s="196" t="s">
        <v>197</v>
      </c>
      <c r="E68" s="197"/>
      <c r="F68" s="197"/>
      <c r="G68" s="197"/>
      <c r="H68" s="197"/>
      <c r="I68" s="198"/>
      <c r="J68" s="199">
        <f>J148</f>
        <v>0</v>
      </c>
      <c r="K68" s="95"/>
      <c r="L68" s="200"/>
    </row>
    <row r="69" spans="2:12" s="11" customFormat="1" ht="19.899999999999999" customHeight="1">
      <c r="B69" s="195"/>
      <c r="C69" s="95"/>
      <c r="D69" s="196" t="s">
        <v>198</v>
      </c>
      <c r="E69" s="197"/>
      <c r="F69" s="197"/>
      <c r="G69" s="197"/>
      <c r="H69" s="197"/>
      <c r="I69" s="198"/>
      <c r="J69" s="199">
        <f>J216</f>
        <v>0</v>
      </c>
      <c r="K69" s="95"/>
      <c r="L69" s="200"/>
    </row>
    <row r="70" spans="2:12" s="11" customFormat="1" ht="19.899999999999999" customHeight="1">
      <c r="B70" s="195"/>
      <c r="C70" s="95"/>
      <c r="D70" s="196" t="s">
        <v>286</v>
      </c>
      <c r="E70" s="197"/>
      <c r="F70" s="197"/>
      <c r="G70" s="197"/>
      <c r="H70" s="197"/>
      <c r="I70" s="198"/>
      <c r="J70" s="199">
        <f>J230</f>
        <v>0</v>
      </c>
      <c r="K70" s="95"/>
      <c r="L70" s="200"/>
    </row>
    <row r="71" spans="2:12" s="8" customFormat="1" ht="24.95" customHeight="1">
      <c r="B71" s="145"/>
      <c r="C71" s="146"/>
      <c r="D71" s="147" t="s">
        <v>287</v>
      </c>
      <c r="E71" s="148"/>
      <c r="F71" s="148"/>
      <c r="G71" s="148"/>
      <c r="H71" s="148"/>
      <c r="I71" s="149"/>
      <c r="J71" s="150">
        <f>J233</f>
        <v>0</v>
      </c>
      <c r="K71" s="146"/>
      <c r="L71" s="151"/>
    </row>
    <row r="72" spans="2:12" s="11" customFormat="1" ht="19.899999999999999" customHeight="1">
      <c r="B72" s="195"/>
      <c r="C72" s="95"/>
      <c r="D72" s="196" t="s">
        <v>288</v>
      </c>
      <c r="E72" s="197"/>
      <c r="F72" s="197"/>
      <c r="G72" s="197"/>
      <c r="H72" s="197"/>
      <c r="I72" s="198"/>
      <c r="J72" s="199">
        <f>J234</f>
        <v>0</v>
      </c>
      <c r="K72" s="95"/>
      <c r="L72" s="200"/>
    </row>
    <row r="73" spans="2:12" s="11" customFormat="1" ht="19.899999999999999" customHeight="1">
      <c r="B73" s="195"/>
      <c r="C73" s="95"/>
      <c r="D73" s="196" t="s">
        <v>289</v>
      </c>
      <c r="E73" s="197"/>
      <c r="F73" s="197"/>
      <c r="G73" s="197"/>
      <c r="H73" s="197"/>
      <c r="I73" s="198"/>
      <c r="J73" s="199">
        <f>J237</f>
        <v>0</v>
      </c>
      <c r="K73" s="95"/>
      <c r="L73" s="200"/>
    </row>
    <row r="74" spans="2:12" s="11" customFormat="1" ht="19.899999999999999" customHeight="1">
      <c r="B74" s="195"/>
      <c r="C74" s="95"/>
      <c r="D74" s="196" t="s">
        <v>290</v>
      </c>
      <c r="E74" s="197"/>
      <c r="F74" s="197"/>
      <c r="G74" s="197"/>
      <c r="H74" s="197"/>
      <c r="I74" s="198"/>
      <c r="J74" s="199">
        <f>J241</f>
        <v>0</v>
      </c>
      <c r="K74" s="95"/>
      <c r="L74" s="200"/>
    </row>
    <row r="75" spans="2:12" s="11" customFormat="1" ht="19.899999999999999" customHeight="1">
      <c r="B75" s="195"/>
      <c r="C75" s="95"/>
      <c r="D75" s="196" t="s">
        <v>291</v>
      </c>
      <c r="E75" s="197"/>
      <c r="F75" s="197"/>
      <c r="G75" s="197"/>
      <c r="H75" s="197"/>
      <c r="I75" s="198"/>
      <c r="J75" s="199">
        <f>J246</f>
        <v>0</v>
      </c>
      <c r="K75" s="95"/>
      <c r="L75" s="200"/>
    </row>
    <row r="76" spans="2:12" s="11" customFormat="1" ht="19.899999999999999" customHeight="1">
      <c r="B76" s="195"/>
      <c r="C76" s="95"/>
      <c r="D76" s="196" t="s">
        <v>292</v>
      </c>
      <c r="E76" s="197"/>
      <c r="F76" s="197"/>
      <c r="G76" s="197"/>
      <c r="H76" s="197"/>
      <c r="I76" s="198"/>
      <c r="J76" s="199">
        <f>J253</f>
        <v>0</v>
      </c>
      <c r="K76" s="95"/>
      <c r="L76" s="200"/>
    </row>
    <row r="77" spans="2:12" s="11" customFormat="1" ht="19.899999999999999" customHeight="1">
      <c r="B77" s="195"/>
      <c r="C77" s="95"/>
      <c r="D77" s="196" t="s">
        <v>293</v>
      </c>
      <c r="E77" s="197"/>
      <c r="F77" s="197"/>
      <c r="G77" s="197"/>
      <c r="H77" s="197"/>
      <c r="I77" s="198"/>
      <c r="J77" s="199">
        <f>J276</f>
        <v>0</v>
      </c>
      <c r="K77" s="95"/>
      <c r="L77" s="200"/>
    </row>
    <row r="78" spans="2:12" s="11" customFormat="1" ht="19.899999999999999" customHeight="1">
      <c r="B78" s="195"/>
      <c r="C78" s="95"/>
      <c r="D78" s="196" t="s">
        <v>294</v>
      </c>
      <c r="E78" s="197"/>
      <c r="F78" s="197"/>
      <c r="G78" s="197"/>
      <c r="H78" s="197"/>
      <c r="I78" s="198"/>
      <c r="J78" s="199">
        <f>J289</f>
        <v>0</v>
      </c>
      <c r="K78" s="95"/>
      <c r="L78" s="200"/>
    </row>
    <row r="79" spans="2:12" s="11" customFormat="1" ht="19.899999999999999" customHeight="1">
      <c r="B79" s="195"/>
      <c r="C79" s="95"/>
      <c r="D79" s="196" t="s">
        <v>295</v>
      </c>
      <c r="E79" s="197"/>
      <c r="F79" s="197"/>
      <c r="G79" s="197"/>
      <c r="H79" s="197"/>
      <c r="I79" s="198"/>
      <c r="J79" s="199">
        <f>J341</f>
        <v>0</v>
      </c>
      <c r="K79" s="95"/>
      <c r="L79" s="200"/>
    </row>
    <row r="80" spans="2:12" s="11" customFormat="1" ht="19.899999999999999" customHeight="1">
      <c r="B80" s="195"/>
      <c r="C80" s="95"/>
      <c r="D80" s="196" t="s">
        <v>296</v>
      </c>
      <c r="E80" s="197"/>
      <c r="F80" s="197"/>
      <c r="G80" s="197"/>
      <c r="H80" s="197"/>
      <c r="I80" s="198"/>
      <c r="J80" s="199">
        <f>J356</f>
        <v>0</v>
      </c>
      <c r="K80" s="95"/>
      <c r="L80" s="200"/>
    </row>
    <row r="81" spans="2:12" s="11" customFormat="1" ht="19.899999999999999" customHeight="1">
      <c r="B81" s="195"/>
      <c r="C81" s="95"/>
      <c r="D81" s="196" t="s">
        <v>297</v>
      </c>
      <c r="E81" s="197"/>
      <c r="F81" s="197"/>
      <c r="G81" s="197"/>
      <c r="H81" s="197"/>
      <c r="I81" s="198"/>
      <c r="J81" s="199">
        <f>J383</f>
        <v>0</v>
      </c>
      <c r="K81" s="95"/>
      <c r="L81" s="200"/>
    </row>
    <row r="82" spans="2:12" s="8" customFormat="1" ht="24.95" customHeight="1">
      <c r="B82" s="145"/>
      <c r="C82" s="146"/>
      <c r="D82" s="147" t="s">
        <v>298</v>
      </c>
      <c r="E82" s="148"/>
      <c r="F82" s="148"/>
      <c r="G82" s="148"/>
      <c r="H82" s="148"/>
      <c r="I82" s="149"/>
      <c r="J82" s="150">
        <f>J395</f>
        <v>0</v>
      </c>
      <c r="K82" s="146"/>
      <c r="L82" s="151"/>
    </row>
    <row r="83" spans="2:12" s="1" customFormat="1" ht="21.75" customHeight="1">
      <c r="B83" s="33"/>
      <c r="C83" s="34"/>
      <c r="D83" s="34"/>
      <c r="E83" s="34"/>
      <c r="F83" s="34"/>
      <c r="G83" s="34"/>
      <c r="H83" s="34"/>
      <c r="I83" s="113"/>
      <c r="J83" s="34"/>
      <c r="K83" s="34"/>
      <c r="L83" s="37"/>
    </row>
    <row r="84" spans="2:12" s="1" customFormat="1" ht="6.95" customHeight="1">
      <c r="B84" s="45"/>
      <c r="C84" s="46"/>
      <c r="D84" s="46"/>
      <c r="E84" s="46"/>
      <c r="F84" s="46"/>
      <c r="G84" s="46"/>
      <c r="H84" s="46"/>
      <c r="I84" s="136"/>
      <c r="J84" s="46"/>
      <c r="K84" s="46"/>
      <c r="L84" s="37"/>
    </row>
    <row r="88" spans="2:12" s="1" customFormat="1" ht="6.95" customHeight="1">
      <c r="B88" s="47"/>
      <c r="C88" s="48"/>
      <c r="D88" s="48"/>
      <c r="E88" s="48"/>
      <c r="F88" s="48"/>
      <c r="G88" s="48"/>
      <c r="H88" s="48"/>
      <c r="I88" s="139"/>
      <c r="J88" s="48"/>
      <c r="K88" s="48"/>
      <c r="L88" s="37"/>
    </row>
    <row r="89" spans="2:12" s="1" customFormat="1" ht="24.95" customHeight="1">
      <c r="B89" s="33"/>
      <c r="C89" s="22" t="s">
        <v>138</v>
      </c>
      <c r="D89" s="34"/>
      <c r="E89" s="34"/>
      <c r="F89" s="34"/>
      <c r="G89" s="34"/>
      <c r="H89" s="34"/>
      <c r="I89" s="113"/>
      <c r="J89" s="34"/>
      <c r="K89" s="34"/>
      <c r="L89" s="37"/>
    </row>
    <row r="90" spans="2:12" s="1" customFormat="1" ht="6.95" customHeight="1">
      <c r="B90" s="33"/>
      <c r="C90" s="34"/>
      <c r="D90" s="34"/>
      <c r="E90" s="34"/>
      <c r="F90" s="34"/>
      <c r="G90" s="34"/>
      <c r="H90" s="34"/>
      <c r="I90" s="113"/>
      <c r="J90" s="34"/>
      <c r="K90" s="34"/>
      <c r="L90" s="37"/>
    </row>
    <row r="91" spans="2:12" s="1" customFormat="1" ht="12" customHeight="1">
      <c r="B91" s="33"/>
      <c r="C91" s="28" t="s">
        <v>16</v>
      </c>
      <c r="D91" s="34"/>
      <c r="E91" s="34"/>
      <c r="F91" s="34"/>
      <c r="G91" s="34"/>
      <c r="H91" s="34"/>
      <c r="I91" s="113"/>
      <c r="J91" s="34"/>
      <c r="K91" s="34"/>
      <c r="L91" s="37"/>
    </row>
    <row r="92" spans="2:12" s="1" customFormat="1" ht="16.5" customHeight="1">
      <c r="B92" s="33"/>
      <c r="C92" s="34"/>
      <c r="D92" s="34"/>
      <c r="E92" s="325" t="str">
        <f>E7</f>
        <v>Skate park Litvínov</v>
      </c>
      <c r="F92" s="326"/>
      <c r="G92" s="326"/>
      <c r="H92" s="326"/>
      <c r="I92" s="113"/>
      <c r="J92" s="34"/>
      <c r="K92" s="34"/>
      <c r="L92" s="37"/>
    </row>
    <row r="93" spans="2:12" ht="12" customHeight="1">
      <c r="B93" s="20"/>
      <c r="C93" s="28" t="s">
        <v>130</v>
      </c>
      <c r="D93" s="21"/>
      <c r="E93" s="21"/>
      <c r="F93" s="21"/>
      <c r="G93" s="21"/>
      <c r="H93" s="21"/>
      <c r="J93" s="21"/>
      <c r="K93" s="21"/>
      <c r="L93" s="19"/>
    </row>
    <row r="94" spans="2:12" s="1" customFormat="1" ht="16.5" customHeight="1">
      <c r="B94" s="33"/>
      <c r="C94" s="34"/>
      <c r="D94" s="34"/>
      <c r="E94" s="325" t="s">
        <v>281</v>
      </c>
      <c r="F94" s="324"/>
      <c r="G94" s="324"/>
      <c r="H94" s="324"/>
      <c r="I94" s="113"/>
      <c r="J94" s="34"/>
      <c r="K94" s="34"/>
      <c r="L94" s="37"/>
    </row>
    <row r="95" spans="2:12" s="1" customFormat="1" ht="12" customHeight="1">
      <c r="B95" s="33"/>
      <c r="C95" s="28" t="s">
        <v>282</v>
      </c>
      <c r="D95" s="34"/>
      <c r="E95" s="34"/>
      <c r="F95" s="34"/>
      <c r="G95" s="34"/>
      <c r="H95" s="34"/>
      <c r="I95" s="113"/>
      <c r="J95" s="34"/>
      <c r="K95" s="34"/>
      <c r="L95" s="37"/>
    </row>
    <row r="96" spans="2:12" s="1" customFormat="1" ht="16.5" customHeight="1">
      <c r="B96" s="33"/>
      <c r="C96" s="34"/>
      <c r="D96" s="34"/>
      <c r="E96" s="285" t="str">
        <f>E11</f>
        <v>D1.02.1 - Architektonicko - stavební řešení</v>
      </c>
      <c r="F96" s="324"/>
      <c r="G96" s="324"/>
      <c r="H96" s="324"/>
      <c r="I96" s="113"/>
      <c r="J96" s="34"/>
      <c r="K96" s="34"/>
      <c r="L96" s="37"/>
    </row>
    <row r="97" spans="2:65" s="1" customFormat="1" ht="6.95" customHeight="1">
      <c r="B97" s="33"/>
      <c r="C97" s="34"/>
      <c r="D97" s="34"/>
      <c r="E97" s="34"/>
      <c r="F97" s="34"/>
      <c r="G97" s="34"/>
      <c r="H97" s="34"/>
      <c r="I97" s="113"/>
      <c r="J97" s="34"/>
      <c r="K97" s="34"/>
      <c r="L97" s="37"/>
    </row>
    <row r="98" spans="2:65" s="1" customFormat="1" ht="12" customHeight="1">
      <c r="B98" s="33"/>
      <c r="C98" s="28" t="s">
        <v>21</v>
      </c>
      <c r="D98" s="34"/>
      <c r="E98" s="34"/>
      <c r="F98" s="26" t="str">
        <f>F14</f>
        <v>k.ú. Horní Litvínov</v>
      </c>
      <c r="G98" s="34"/>
      <c r="H98" s="34"/>
      <c r="I98" s="114" t="s">
        <v>23</v>
      </c>
      <c r="J98" s="57">
        <f>IF(J14="","",J14)</f>
        <v>43676</v>
      </c>
      <c r="K98" s="34"/>
      <c r="L98" s="37"/>
    </row>
    <row r="99" spans="2:65" s="1" customFormat="1" ht="6.95" customHeight="1">
      <c r="B99" s="33"/>
      <c r="C99" s="34"/>
      <c r="D99" s="34"/>
      <c r="E99" s="34"/>
      <c r="F99" s="34"/>
      <c r="G99" s="34"/>
      <c r="H99" s="34"/>
      <c r="I99" s="113"/>
      <c r="J99" s="34"/>
      <c r="K99" s="34"/>
      <c r="L99" s="37"/>
    </row>
    <row r="100" spans="2:65" s="1" customFormat="1" ht="15.2" customHeight="1">
      <c r="B100" s="33"/>
      <c r="C100" s="28" t="s">
        <v>24</v>
      </c>
      <c r="D100" s="34"/>
      <c r="E100" s="34"/>
      <c r="F100" s="26" t="str">
        <f>E17</f>
        <v>SPORTaS</v>
      </c>
      <c r="G100" s="34"/>
      <c r="H100" s="34"/>
      <c r="I100" s="114" t="s">
        <v>32</v>
      </c>
      <c r="J100" s="31" t="str">
        <f>E23</f>
        <v>Artech spol. s r.o.</v>
      </c>
      <c r="K100" s="34"/>
      <c r="L100" s="37"/>
    </row>
    <row r="101" spans="2:65" s="1" customFormat="1" ht="15.2" customHeight="1">
      <c r="B101" s="33"/>
      <c r="C101" s="28" t="s">
        <v>30</v>
      </c>
      <c r="D101" s="34"/>
      <c r="E101" s="34"/>
      <c r="F101" s="26" t="str">
        <f>IF(E20="","",E20)</f>
        <v>Vyplň údaj</v>
      </c>
      <c r="G101" s="34"/>
      <c r="H101" s="34"/>
      <c r="I101" s="114" t="s">
        <v>36</v>
      </c>
      <c r="J101" s="31" t="str">
        <f>E26</f>
        <v>Karel Žíla</v>
      </c>
      <c r="K101" s="34"/>
      <c r="L101" s="37"/>
    </row>
    <row r="102" spans="2:65" s="1" customFormat="1" ht="10.35" customHeight="1">
      <c r="B102" s="33"/>
      <c r="C102" s="34"/>
      <c r="D102" s="34"/>
      <c r="E102" s="34"/>
      <c r="F102" s="34"/>
      <c r="G102" s="34"/>
      <c r="H102" s="34"/>
      <c r="I102" s="113"/>
      <c r="J102" s="34"/>
      <c r="K102" s="34"/>
      <c r="L102" s="37"/>
    </row>
    <row r="103" spans="2:65" s="9" customFormat="1" ht="29.25" customHeight="1">
      <c r="B103" s="152"/>
      <c r="C103" s="153" t="s">
        <v>139</v>
      </c>
      <c r="D103" s="154" t="s">
        <v>61</v>
      </c>
      <c r="E103" s="154" t="s">
        <v>57</v>
      </c>
      <c r="F103" s="154" t="s">
        <v>58</v>
      </c>
      <c r="G103" s="154" t="s">
        <v>140</v>
      </c>
      <c r="H103" s="154" t="s">
        <v>141</v>
      </c>
      <c r="I103" s="155" t="s">
        <v>142</v>
      </c>
      <c r="J103" s="154" t="s">
        <v>134</v>
      </c>
      <c r="K103" s="156" t="s">
        <v>143</v>
      </c>
      <c r="L103" s="157"/>
      <c r="M103" s="66" t="s">
        <v>19</v>
      </c>
      <c r="N103" s="67" t="s">
        <v>46</v>
      </c>
      <c r="O103" s="67" t="s">
        <v>144</v>
      </c>
      <c r="P103" s="67" t="s">
        <v>145</v>
      </c>
      <c r="Q103" s="67" t="s">
        <v>146</v>
      </c>
      <c r="R103" s="67" t="s">
        <v>147</v>
      </c>
      <c r="S103" s="67" t="s">
        <v>148</v>
      </c>
      <c r="T103" s="68" t="s">
        <v>149</v>
      </c>
    </row>
    <row r="104" spans="2:65" s="1" customFormat="1" ht="22.9" customHeight="1">
      <c r="B104" s="33"/>
      <c r="C104" s="73" t="s">
        <v>150</v>
      </c>
      <c r="D104" s="34"/>
      <c r="E104" s="34"/>
      <c r="F104" s="34"/>
      <c r="G104" s="34"/>
      <c r="H104" s="34"/>
      <c r="I104" s="113"/>
      <c r="J104" s="158">
        <f>BK104</f>
        <v>0</v>
      </c>
      <c r="K104" s="34"/>
      <c r="L104" s="37"/>
      <c r="M104" s="69"/>
      <c r="N104" s="70"/>
      <c r="O104" s="70"/>
      <c r="P104" s="159">
        <f>P105+P233+P395</f>
        <v>0</v>
      </c>
      <c r="Q104" s="70"/>
      <c r="R104" s="159">
        <f>R105+R233+R395</f>
        <v>5.8954892399999999</v>
      </c>
      <c r="S104" s="70"/>
      <c r="T104" s="160">
        <f>T105+T233+T395</f>
        <v>13.842710100000001</v>
      </c>
      <c r="AT104" s="16" t="s">
        <v>75</v>
      </c>
      <c r="AU104" s="16" t="s">
        <v>135</v>
      </c>
      <c r="BK104" s="161">
        <f>BK105+BK233+BK395</f>
        <v>0</v>
      </c>
    </row>
    <row r="105" spans="2:65" s="10" customFormat="1" ht="25.9" customHeight="1">
      <c r="B105" s="162"/>
      <c r="C105" s="163"/>
      <c r="D105" s="164" t="s">
        <v>75</v>
      </c>
      <c r="E105" s="165" t="s">
        <v>199</v>
      </c>
      <c r="F105" s="165" t="s">
        <v>200</v>
      </c>
      <c r="G105" s="163"/>
      <c r="H105" s="163"/>
      <c r="I105" s="166"/>
      <c r="J105" s="167">
        <f>BK105</f>
        <v>0</v>
      </c>
      <c r="K105" s="163"/>
      <c r="L105" s="168"/>
      <c r="M105" s="169"/>
      <c r="N105" s="170"/>
      <c r="O105" s="170"/>
      <c r="P105" s="171">
        <f>P106+P107+P111+P148+P216+P230</f>
        <v>0</v>
      </c>
      <c r="Q105" s="170"/>
      <c r="R105" s="171">
        <f>R106+R107+R111+R148+R216+R230</f>
        <v>4.8852408799999996</v>
      </c>
      <c r="S105" s="170"/>
      <c r="T105" s="172">
        <f>T106+T107+T111+T148+T216+T230</f>
        <v>13.071127000000002</v>
      </c>
      <c r="AR105" s="173" t="s">
        <v>84</v>
      </c>
      <c r="AT105" s="174" t="s">
        <v>75</v>
      </c>
      <c r="AU105" s="174" t="s">
        <v>76</v>
      </c>
      <c r="AY105" s="173" t="s">
        <v>154</v>
      </c>
      <c r="BK105" s="175">
        <f>BK106+BK107+BK111+BK148+BK216+BK230</f>
        <v>0</v>
      </c>
    </row>
    <row r="106" spans="2:65" s="10" customFormat="1" ht="22.9" customHeight="1">
      <c r="B106" s="162"/>
      <c r="C106" s="163"/>
      <c r="D106" s="164" t="s">
        <v>75</v>
      </c>
      <c r="E106" s="201" t="s">
        <v>84</v>
      </c>
      <c r="F106" s="201" t="s">
        <v>201</v>
      </c>
      <c r="G106" s="163"/>
      <c r="H106" s="163"/>
      <c r="I106" s="166"/>
      <c r="J106" s="202">
        <f>BK106</f>
        <v>0</v>
      </c>
      <c r="K106" s="163"/>
      <c r="L106" s="168"/>
      <c r="M106" s="169"/>
      <c r="N106" s="170"/>
      <c r="O106" s="170"/>
      <c r="P106" s="171">
        <v>0</v>
      </c>
      <c r="Q106" s="170"/>
      <c r="R106" s="171">
        <v>0</v>
      </c>
      <c r="S106" s="170"/>
      <c r="T106" s="172">
        <v>0</v>
      </c>
      <c r="AR106" s="173" t="s">
        <v>84</v>
      </c>
      <c r="AT106" s="174" t="s">
        <v>75</v>
      </c>
      <c r="AU106" s="174" t="s">
        <v>84</v>
      </c>
      <c r="AY106" s="173" t="s">
        <v>154</v>
      </c>
      <c r="BK106" s="175">
        <v>0</v>
      </c>
    </row>
    <row r="107" spans="2:65" s="10" customFormat="1" ht="22.9" customHeight="1">
      <c r="B107" s="162"/>
      <c r="C107" s="163"/>
      <c r="D107" s="164" t="s">
        <v>75</v>
      </c>
      <c r="E107" s="201" t="s">
        <v>174</v>
      </c>
      <c r="F107" s="201" t="s">
        <v>299</v>
      </c>
      <c r="G107" s="163"/>
      <c r="H107" s="163"/>
      <c r="I107" s="166"/>
      <c r="J107" s="202">
        <f>BK107</f>
        <v>0</v>
      </c>
      <c r="K107" s="163"/>
      <c r="L107" s="168"/>
      <c r="M107" s="169"/>
      <c r="N107" s="170"/>
      <c r="O107" s="170"/>
      <c r="P107" s="171">
        <f>SUM(P108:P110)</f>
        <v>0</v>
      </c>
      <c r="Q107" s="170"/>
      <c r="R107" s="171">
        <f>SUM(R108:R110)</f>
        <v>0</v>
      </c>
      <c r="S107" s="170"/>
      <c r="T107" s="172">
        <f>SUM(T108:T110)</f>
        <v>0</v>
      </c>
      <c r="AR107" s="173" t="s">
        <v>84</v>
      </c>
      <c r="AT107" s="174" t="s">
        <v>75</v>
      </c>
      <c r="AU107" s="174" t="s">
        <v>84</v>
      </c>
      <c r="AY107" s="173" t="s">
        <v>154</v>
      </c>
      <c r="BK107" s="175">
        <f>SUM(BK108:BK110)</f>
        <v>0</v>
      </c>
    </row>
    <row r="108" spans="2:65" s="1" customFormat="1" ht="36" customHeight="1">
      <c r="B108" s="33"/>
      <c r="C108" s="176" t="s">
        <v>84</v>
      </c>
      <c r="D108" s="176" t="s">
        <v>155</v>
      </c>
      <c r="E108" s="177" t="s">
        <v>300</v>
      </c>
      <c r="F108" s="178" t="s">
        <v>301</v>
      </c>
      <c r="G108" s="179" t="s">
        <v>229</v>
      </c>
      <c r="H108" s="180">
        <v>0.70299999999999996</v>
      </c>
      <c r="I108" s="181"/>
      <c r="J108" s="182">
        <f>ROUND(I108*H108,2)</f>
        <v>0</v>
      </c>
      <c r="K108" s="178" t="s">
        <v>205</v>
      </c>
      <c r="L108" s="37"/>
      <c r="M108" s="183" t="s">
        <v>19</v>
      </c>
      <c r="N108" s="184" t="s">
        <v>47</v>
      </c>
      <c r="O108" s="62"/>
      <c r="P108" s="185">
        <f>O108*H108</f>
        <v>0</v>
      </c>
      <c r="Q108" s="185">
        <v>0</v>
      </c>
      <c r="R108" s="185">
        <f>Q108*H108</f>
        <v>0</v>
      </c>
      <c r="S108" s="185">
        <v>0</v>
      </c>
      <c r="T108" s="186">
        <f>S108*H108</f>
        <v>0</v>
      </c>
      <c r="AR108" s="187" t="s">
        <v>174</v>
      </c>
      <c r="AT108" s="187" t="s">
        <v>155</v>
      </c>
      <c r="AU108" s="187" t="s">
        <v>86</v>
      </c>
      <c r="AY108" s="16" t="s">
        <v>154</v>
      </c>
      <c r="BE108" s="188">
        <f>IF(N108="základní",J108,0)</f>
        <v>0</v>
      </c>
      <c r="BF108" s="188">
        <f>IF(N108="snížená",J108,0)</f>
        <v>0</v>
      </c>
      <c r="BG108" s="188">
        <f>IF(N108="zákl. přenesená",J108,0)</f>
        <v>0</v>
      </c>
      <c r="BH108" s="188">
        <f>IF(N108="sníž. přenesená",J108,0)</f>
        <v>0</v>
      </c>
      <c r="BI108" s="188">
        <f>IF(N108="nulová",J108,0)</f>
        <v>0</v>
      </c>
      <c r="BJ108" s="16" t="s">
        <v>84</v>
      </c>
      <c r="BK108" s="188">
        <f>ROUND(I108*H108,2)</f>
        <v>0</v>
      </c>
      <c r="BL108" s="16" t="s">
        <v>174</v>
      </c>
      <c r="BM108" s="187" t="s">
        <v>302</v>
      </c>
    </row>
    <row r="109" spans="2:65" s="1" customFormat="1" ht="58.5">
      <c r="B109" s="33"/>
      <c r="C109" s="34"/>
      <c r="D109" s="189" t="s">
        <v>207</v>
      </c>
      <c r="E109" s="34"/>
      <c r="F109" s="190" t="s">
        <v>303</v>
      </c>
      <c r="G109" s="34"/>
      <c r="H109" s="34"/>
      <c r="I109" s="113"/>
      <c r="J109" s="34"/>
      <c r="K109" s="34"/>
      <c r="L109" s="37"/>
      <c r="M109" s="191"/>
      <c r="N109" s="62"/>
      <c r="O109" s="62"/>
      <c r="P109" s="62"/>
      <c r="Q109" s="62"/>
      <c r="R109" s="62"/>
      <c r="S109" s="62"/>
      <c r="T109" s="63"/>
      <c r="AT109" s="16" t="s">
        <v>207</v>
      </c>
      <c r="AU109" s="16" t="s">
        <v>86</v>
      </c>
    </row>
    <row r="110" spans="2:65" s="12" customFormat="1">
      <c r="B110" s="203"/>
      <c r="C110" s="204"/>
      <c r="D110" s="189" t="s">
        <v>209</v>
      </c>
      <c r="E110" s="205" t="s">
        <v>19</v>
      </c>
      <c r="F110" s="206" t="s">
        <v>304</v>
      </c>
      <c r="G110" s="204"/>
      <c r="H110" s="207">
        <v>0.70299999999999996</v>
      </c>
      <c r="I110" s="208"/>
      <c r="J110" s="204"/>
      <c r="K110" s="204"/>
      <c r="L110" s="209"/>
      <c r="M110" s="210"/>
      <c r="N110" s="211"/>
      <c r="O110" s="211"/>
      <c r="P110" s="211"/>
      <c r="Q110" s="211"/>
      <c r="R110" s="211"/>
      <c r="S110" s="211"/>
      <c r="T110" s="212"/>
      <c r="AT110" s="213" t="s">
        <v>209</v>
      </c>
      <c r="AU110" s="213" t="s">
        <v>86</v>
      </c>
      <c r="AV110" s="12" t="s">
        <v>86</v>
      </c>
      <c r="AW110" s="12" t="s">
        <v>35</v>
      </c>
      <c r="AX110" s="12" t="s">
        <v>84</v>
      </c>
      <c r="AY110" s="213" t="s">
        <v>154</v>
      </c>
    </row>
    <row r="111" spans="2:65" s="10" customFormat="1" ht="22.9" customHeight="1">
      <c r="B111" s="162"/>
      <c r="C111" s="163"/>
      <c r="D111" s="164" t="s">
        <v>75</v>
      </c>
      <c r="E111" s="201" t="s">
        <v>183</v>
      </c>
      <c r="F111" s="201" t="s">
        <v>305</v>
      </c>
      <c r="G111" s="163"/>
      <c r="H111" s="163"/>
      <c r="I111" s="166"/>
      <c r="J111" s="202">
        <f>BK111</f>
        <v>0</v>
      </c>
      <c r="K111" s="163"/>
      <c r="L111" s="168"/>
      <c r="M111" s="169"/>
      <c r="N111" s="170"/>
      <c r="O111" s="170"/>
      <c r="P111" s="171">
        <f>SUM(P112:P147)</f>
        <v>0</v>
      </c>
      <c r="Q111" s="170"/>
      <c r="R111" s="171">
        <f>SUM(R112:R147)</f>
        <v>4.8772219799999998</v>
      </c>
      <c r="S111" s="170"/>
      <c r="T111" s="172">
        <f>SUM(T112:T147)</f>
        <v>0</v>
      </c>
      <c r="AR111" s="173" t="s">
        <v>84</v>
      </c>
      <c r="AT111" s="174" t="s">
        <v>75</v>
      </c>
      <c r="AU111" s="174" t="s">
        <v>84</v>
      </c>
      <c r="AY111" s="173" t="s">
        <v>154</v>
      </c>
      <c r="BK111" s="175">
        <f>SUM(BK112:BK147)</f>
        <v>0</v>
      </c>
    </row>
    <row r="112" spans="2:65" s="1" customFormat="1" ht="48" customHeight="1">
      <c r="B112" s="33"/>
      <c r="C112" s="176" t="s">
        <v>86</v>
      </c>
      <c r="D112" s="176" t="s">
        <v>155</v>
      </c>
      <c r="E112" s="177" t="s">
        <v>306</v>
      </c>
      <c r="F112" s="178" t="s">
        <v>307</v>
      </c>
      <c r="G112" s="179" t="s">
        <v>204</v>
      </c>
      <c r="H112" s="180">
        <v>47.17</v>
      </c>
      <c r="I112" s="181"/>
      <c r="J112" s="182">
        <f>ROUND(I112*H112,2)</f>
        <v>0</v>
      </c>
      <c r="K112" s="178" t="s">
        <v>205</v>
      </c>
      <c r="L112" s="37"/>
      <c r="M112" s="183" t="s">
        <v>19</v>
      </c>
      <c r="N112" s="184" t="s">
        <v>47</v>
      </c>
      <c r="O112" s="62"/>
      <c r="P112" s="185">
        <f>O112*H112</f>
        <v>0</v>
      </c>
      <c r="Q112" s="185">
        <v>1.8380000000000001E-2</v>
      </c>
      <c r="R112" s="185">
        <f>Q112*H112</f>
        <v>0.86698460000000011</v>
      </c>
      <c r="S112" s="185">
        <v>0</v>
      </c>
      <c r="T112" s="186">
        <f>S112*H112</f>
        <v>0</v>
      </c>
      <c r="AR112" s="187" t="s">
        <v>174</v>
      </c>
      <c r="AT112" s="187" t="s">
        <v>155</v>
      </c>
      <c r="AU112" s="187" t="s">
        <v>86</v>
      </c>
      <c r="AY112" s="16" t="s">
        <v>154</v>
      </c>
      <c r="BE112" s="188">
        <f>IF(N112="základní",J112,0)</f>
        <v>0</v>
      </c>
      <c r="BF112" s="188">
        <f>IF(N112="snížená",J112,0)</f>
        <v>0</v>
      </c>
      <c r="BG112" s="188">
        <f>IF(N112="zákl. přenesená",J112,0)</f>
        <v>0</v>
      </c>
      <c r="BH112" s="188">
        <f>IF(N112="sníž. přenesená",J112,0)</f>
        <v>0</v>
      </c>
      <c r="BI112" s="188">
        <f>IF(N112="nulová",J112,0)</f>
        <v>0</v>
      </c>
      <c r="BJ112" s="16" t="s">
        <v>84</v>
      </c>
      <c r="BK112" s="188">
        <f>ROUND(I112*H112,2)</f>
        <v>0</v>
      </c>
      <c r="BL112" s="16" t="s">
        <v>174</v>
      </c>
      <c r="BM112" s="187" t="s">
        <v>308</v>
      </c>
    </row>
    <row r="113" spans="2:65" s="1" customFormat="1" ht="78">
      <c r="B113" s="33"/>
      <c r="C113" s="34"/>
      <c r="D113" s="189" t="s">
        <v>207</v>
      </c>
      <c r="E113" s="34"/>
      <c r="F113" s="190" t="s">
        <v>309</v>
      </c>
      <c r="G113" s="34"/>
      <c r="H113" s="34"/>
      <c r="I113" s="113"/>
      <c r="J113" s="34"/>
      <c r="K113" s="34"/>
      <c r="L113" s="37"/>
      <c r="M113" s="191"/>
      <c r="N113" s="62"/>
      <c r="O113" s="62"/>
      <c r="P113" s="62"/>
      <c r="Q113" s="62"/>
      <c r="R113" s="62"/>
      <c r="S113" s="62"/>
      <c r="T113" s="63"/>
      <c r="AT113" s="16" t="s">
        <v>207</v>
      </c>
      <c r="AU113" s="16" t="s">
        <v>86</v>
      </c>
    </row>
    <row r="114" spans="2:65" s="12" customFormat="1">
      <c r="B114" s="203"/>
      <c r="C114" s="204"/>
      <c r="D114" s="189" t="s">
        <v>209</v>
      </c>
      <c r="E114" s="205" t="s">
        <v>19</v>
      </c>
      <c r="F114" s="206" t="s">
        <v>310</v>
      </c>
      <c r="G114" s="204"/>
      <c r="H114" s="207">
        <v>23.1</v>
      </c>
      <c r="I114" s="208"/>
      <c r="J114" s="204"/>
      <c r="K114" s="204"/>
      <c r="L114" s="209"/>
      <c r="M114" s="210"/>
      <c r="N114" s="211"/>
      <c r="O114" s="211"/>
      <c r="P114" s="211"/>
      <c r="Q114" s="211"/>
      <c r="R114" s="211"/>
      <c r="S114" s="211"/>
      <c r="T114" s="212"/>
      <c r="AT114" s="213" t="s">
        <v>209</v>
      </c>
      <c r="AU114" s="213" t="s">
        <v>86</v>
      </c>
      <c r="AV114" s="12" t="s">
        <v>86</v>
      </c>
      <c r="AW114" s="12" t="s">
        <v>35</v>
      </c>
      <c r="AX114" s="12" t="s">
        <v>76</v>
      </c>
      <c r="AY114" s="213" t="s">
        <v>154</v>
      </c>
    </row>
    <row r="115" spans="2:65" s="12" customFormat="1">
      <c r="B115" s="203"/>
      <c r="C115" s="204"/>
      <c r="D115" s="189" t="s">
        <v>209</v>
      </c>
      <c r="E115" s="205" t="s">
        <v>19</v>
      </c>
      <c r="F115" s="206" t="s">
        <v>311</v>
      </c>
      <c r="G115" s="204"/>
      <c r="H115" s="207">
        <v>9.14</v>
      </c>
      <c r="I115" s="208"/>
      <c r="J115" s="204"/>
      <c r="K115" s="204"/>
      <c r="L115" s="209"/>
      <c r="M115" s="210"/>
      <c r="N115" s="211"/>
      <c r="O115" s="211"/>
      <c r="P115" s="211"/>
      <c r="Q115" s="211"/>
      <c r="R115" s="211"/>
      <c r="S115" s="211"/>
      <c r="T115" s="212"/>
      <c r="AT115" s="213" t="s">
        <v>209</v>
      </c>
      <c r="AU115" s="213" t="s">
        <v>86</v>
      </c>
      <c r="AV115" s="12" t="s">
        <v>86</v>
      </c>
      <c r="AW115" s="12" t="s">
        <v>35</v>
      </c>
      <c r="AX115" s="12" t="s">
        <v>76</v>
      </c>
      <c r="AY115" s="213" t="s">
        <v>154</v>
      </c>
    </row>
    <row r="116" spans="2:65" s="12" customFormat="1">
      <c r="B116" s="203"/>
      <c r="C116" s="204"/>
      <c r="D116" s="189" t="s">
        <v>209</v>
      </c>
      <c r="E116" s="205" t="s">
        <v>19</v>
      </c>
      <c r="F116" s="206" t="s">
        <v>312</v>
      </c>
      <c r="G116" s="204"/>
      <c r="H116" s="207">
        <v>14.93</v>
      </c>
      <c r="I116" s="208"/>
      <c r="J116" s="204"/>
      <c r="K116" s="204"/>
      <c r="L116" s="209"/>
      <c r="M116" s="210"/>
      <c r="N116" s="211"/>
      <c r="O116" s="211"/>
      <c r="P116" s="211"/>
      <c r="Q116" s="211"/>
      <c r="R116" s="211"/>
      <c r="S116" s="211"/>
      <c r="T116" s="212"/>
      <c r="AT116" s="213" t="s">
        <v>209</v>
      </c>
      <c r="AU116" s="213" t="s">
        <v>86</v>
      </c>
      <c r="AV116" s="12" t="s">
        <v>86</v>
      </c>
      <c r="AW116" s="12" t="s">
        <v>35</v>
      </c>
      <c r="AX116" s="12" t="s">
        <v>76</v>
      </c>
      <c r="AY116" s="213" t="s">
        <v>154</v>
      </c>
    </row>
    <row r="117" spans="2:65" s="13" customFormat="1">
      <c r="B117" s="214"/>
      <c r="C117" s="215"/>
      <c r="D117" s="189" t="s">
        <v>209</v>
      </c>
      <c r="E117" s="216" t="s">
        <v>278</v>
      </c>
      <c r="F117" s="217" t="s">
        <v>238</v>
      </c>
      <c r="G117" s="215"/>
      <c r="H117" s="218">
        <v>47.17</v>
      </c>
      <c r="I117" s="219"/>
      <c r="J117" s="215"/>
      <c r="K117" s="215"/>
      <c r="L117" s="220"/>
      <c r="M117" s="221"/>
      <c r="N117" s="222"/>
      <c r="O117" s="222"/>
      <c r="P117" s="222"/>
      <c r="Q117" s="222"/>
      <c r="R117" s="222"/>
      <c r="S117" s="222"/>
      <c r="T117" s="223"/>
      <c r="AT117" s="224" t="s">
        <v>209</v>
      </c>
      <c r="AU117" s="224" t="s">
        <v>86</v>
      </c>
      <c r="AV117" s="13" t="s">
        <v>174</v>
      </c>
      <c r="AW117" s="13" t="s">
        <v>35</v>
      </c>
      <c r="AX117" s="13" t="s">
        <v>84</v>
      </c>
      <c r="AY117" s="224" t="s">
        <v>154</v>
      </c>
    </row>
    <row r="118" spans="2:65" s="1" customFormat="1" ht="48" customHeight="1">
      <c r="B118" s="33"/>
      <c r="C118" s="176" t="s">
        <v>167</v>
      </c>
      <c r="D118" s="176" t="s">
        <v>155</v>
      </c>
      <c r="E118" s="177" t="s">
        <v>313</v>
      </c>
      <c r="F118" s="178" t="s">
        <v>314</v>
      </c>
      <c r="G118" s="179" t="s">
        <v>204</v>
      </c>
      <c r="H118" s="180">
        <v>122.506</v>
      </c>
      <c r="I118" s="181"/>
      <c r="J118" s="182">
        <f>ROUND(I118*H118,2)</f>
        <v>0</v>
      </c>
      <c r="K118" s="178" t="s">
        <v>205</v>
      </c>
      <c r="L118" s="37"/>
      <c r="M118" s="183" t="s">
        <v>19</v>
      </c>
      <c r="N118" s="184" t="s">
        <v>47</v>
      </c>
      <c r="O118" s="62"/>
      <c r="P118" s="185">
        <f>O118*H118</f>
        <v>0</v>
      </c>
      <c r="Q118" s="185">
        <v>1.8380000000000001E-2</v>
      </c>
      <c r="R118" s="185">
        <f>Q118*H118</f>
        <v>2.2516602799999998</v>
      </c>
      <c r="S118" s="185">
        <v>0</v>
      </c>
      <c r="T118" s="186">
        <f>S118*H118</f>
        <v>0</v>
      </c>
      <c r="AR118" s="187" t="s">
        <v>174</v>
      </c>
      <c r="AT118" s="187" t="s">
        <v>155</v>
      </c>
      <c r="AU118" s="187" t="s">
        <v>86</v>
      </c>
      <c r="AY118" s="16" t="s">
        <v>154</v>
      </c>
      <c r="BE118" s="188">
        <f>IF(N118="základní",J118,0)</f>
        <v>0</v>
      </c>
      <c r="BF118" s="188">
        <f>IF(N118="snížená",J118,0)</f>
        <v>0</v>
      </c>
      <c r="BG118" s="188">
        <f>IF(N118="zákl. přenesená",J118,0)</f>
        <v>0</v>
      </c>
      <c r="BH118" s="188">
        <f>IF(N118="sníž. přenesená",J118,0)</f>
        <v>0</v>
      </c>
      <c r="BI118" s="188">
        <f>IF(N118="nulová",J118,0)</f>
        <v>0</v>
      </c>
      <c r="BJ118" s="16" t="s">
        <v>84</v>
      </c>
      <c r="BK118" s="188">
        <f>ROUND(I118*H118,2)</f>
        <v>0</v>
      </c>
      <c r="BL118" s="16" t="s">
        <v>174</v>
      </c>
      <c r="BM118" s="187" t="s">
        <v>315</v>
      </c>
    </row>
    <row r="119" spans="2:65" s="1" customFormat="1" ht="78">
      <c r="B119" s="33"/>
      <c r="C119" s="34"/>
      <c r="D119" s="189" t="s">
        <v>207</v>
      </c>
      <c r="E119" s="34"/>
      <c r="F119" s="190" t="s">
        <v>309</v>
      </c>
      <c r="G119" s="34"/>
      <c r="H119" s="34"/>
      <c r="I119" s="113"/>
      <c r="J119" s="34"/>
      <c r="K119" s="34"/>
      <c r="L119" s="37"/>
      <c r="M119" s="191"/>
      <c r="N119" s="62"/>
      <c r="O119" s="62"/>
      <c r="P119" s="62"/>
      <c r="Q119" s="62"/>
      <c r="R119" s="62"/>
      <c r="S119" s="62"/>
      <c r="T119" s="63"/>
      <c r="AT119" s="16" t="s">
        <v>207</v>
      </c>
      <c r="AU119" s="16" t="s">
        <v>86</v>
      </c>
    </row>
    <row r="120" spans="2:65" s="12" customFormat="1" ht="22.5">
      <c r="B120" s="203"/>
      <c r="C120" s="204"/>
      <c r="D120" s="189" t="s">
        <v>209</v>
      </c>
      <c r="E120" s="205" t="s">
        <v>19</v>
      </c>
      <c r="F120" s="206" t="s">
        <v>316</v>
      </c>
      <c r="G120" s="204"/>
      <c r="H120" s="207">
        <v>50.317999999999998</v>
      </c>
      <c r="I120" s="208"/>
      <c r="J120" s="204"/>
      <c r="K120" s="204"/>
      <c r="L120" s="209"/>
      <c r="M120" s="210"/>
      <c r="N120" s="211"/>
      <c r="O120" s="211"/>
      <c r="P120" s="211"/>
      <c r="Q120" s="211"/>
      <c r="R120" s="211"/>
      <c r="S120" s="211"/>
      <c r="T120" s="212"/>
      <c r="AT120" s="213" t="s">
        <v>209</v>
      </c>
      <c r="AU120" s="213" t="s">
        <v>86</v>
      </c>
      <c r="AV120" s="12" t="s">
        <v>86</v>
      </c>
      <c r="AW120" s="12" t="s">
        <v>35</v>
      </c>
      <c r="AX120" s="12" t="s">
        <v>76</v>
      </c>
      <c r="AY120" s="213" t="s">
        <v>154</v>
      </c>
    </row>
    <row r="121" spans="2:65" s="12" customFormat="1" ht="22.5">
      <c r="B121" s="203"/>
      <c r="C121" s="204"/>
      <c r="D121" s="189" t="s">
        <v>209</v>
      </c>
      <c r="E121" s="205" t="s">
        <v>19</v>
      </c>
      <c r="F121" s="206" t="s">
        <v>317</v>
      </c>
      <c r="G121" s="204"/>
      <c r="H121" s="207">
        <v>32.9</v>
      </c>
      <c r="I121" s="208"/>
      <c r="J121" s="204"/>
      <c r="K121" s="204"/>
      <c r="L121" s="209"/>
      <c r="M121" s="210"/>
      <c r="N121" s="211"/>
      <c r="O121" s="211"/>
      <c r="P121" s="211"/>
      <c r="Q121" s="211"/>
      <c r="R121" s="211"/>
      <c r="S121" s="211"/>
      <c r="T121" s="212"/>
      <c r="AT121" s="213" t="s">
        <v>209</v>
      </c>
      <c r="AU121" s="213" t="s">
        <v>86</v>
      </c>
      <c r="AV121" s="12" t="s">
        <v>86</v>
      </c>
      <c r="AW121" s="12" t="s">
        <v>35</v>
      </c>
      <c r="AX121" s="12" t="s">
        <v>76</v>
      </c>
      <c r="AY121" s="213" t="s">
        <v>154</v>
      </c>
    </row>
    <row r="122" spans="2:65" s="12" customFormat="1" ht="22.5">
      <c r="B122" s="203"/>
      <c r="C122" s="204"/>
      <c r="D122" s="189" t="s">
        <v>209</v>
      </c>
      <c r="E122" s="205" t="s">
        <v>19</v>
      </c>
      <c r="F122" s="206" t="s">
        <v>318</v>
      </c>
      <c r="G122" s="204"/>
      <c r="H122" s="207">
        <v>39.287999999999997</v>
      </c>
      <c r="I122" s="208"/>
      <c r="J122" s="204"/>
      <c r="K122" s="204"/>
      <c r="L122" s="209"/>
      <c r="M122" s="210"/>
      <c r="N122" s="211"/>
      <c r="O122" s="211"/>
      <c r="P122" s="211"/>
      <c r="Q122" s="211"/>
      <c r="R122" s="211"/>
      <c r="S122" s="211"/>
      <c r="T122" s="212"/>
      <c r="AT122" s="213" t="s">
        <v>209</v>
      </c>
      <c r="AU122" s="213" t="s">
        <v>86</v>
      </c>
      <c r="AV122" s="12" t="s">
        <v>86</v>
      </c>
      <c r="AW122" s="12" t="s">
        <v>35</v>
      </c>
      <c r="AX122" s="12" t="s">
        <v>76</v>
      </c>
      <c r="AY122" s="213" t="s">
        <v>154</v>
      </c>
    </row>
    <row r="123" spans="2:65" s="13" customFormat="1">
      <c r="B123" s="214"/>
      <c r="C123" s="215"/>
      <c r="D123" s="189" t="s">
        <v>209</v>
      </c>
      <c r="E123" s="216" t="s">
        <v>275</v>
      </c>
      <c r="F123" s="217" t="s">
        <v>238</v>
      </c>
      <c r="G123" s="215"/>
      <c r="H123" s="218">
        <v>122.506</v>
      </c>
      <c r="I123" s="219"/>
      <c r="J123" s="215"/>
      <c r="K123" s="215"/>
      <c r="L123" s="220"/>
      <c r="M123" s="221"/>
      <c r="N123" s="222"/>
      <c r="O123" s="222"/>
      <c r="P123" s="222"/>
      <c r="Q123" s="222"/>
      <c r="R123" s="222"/>
      <c r="S123" s="222"/>
      <c r="T123" s="223"/>
      <c r="AT123" s="224" t="s">
        <v>209</v>
      </c>
      <c r="AU123" s="224" t="s">
        <v>86</v>
      </c>
      <c r="AV123" s="13" t="s">
        <v>174</v>
      </c>
      <c r="AW123" s="13" t="s">
        <v>35</v>
      </c>
      <c r="AX123" s="13" t="s">
        <v>84</v>
      </c>
      <c r="AY123" s="224" t="s">
        <v>154</v>
      </c>
    </row>
    <row r="124" spans="2:65" s="1" customFormat="1" ht="36" customHeight="1">
      <c r="B124" s="33"/>
      <c r="C124" s="176" t="s">
        <v>174</v>
      </c>
      <c r="D124" s="176" t="s">
        <v>155</v>
      </c>
      <c r="E124" s="177" t="s">
        <v>319</v>
      </c>
      <c r="F124" s="178" t="s">
        <v>320</v>
      </c>
      <c r="G124" s="179" t="s">
        <v>204</v>
      </c>
      <c r="H124" s="180">
        <v>7.04</v>
      </c>
      <c r="I124" s="181"/>
      <c r="J124" s="182">
        <f>ROUND(I124*H124,2)</f>
        <v>0</v>
      </c>
      <c r="K124" s="178" t="s">
        <v>205</v>
      </c>
      <c r="L124" s="37"/>
      <c r="M124" s="183" t="s">
        <v>19</v>
      </c>
      <c r="N124" s="184" t="s">
        <v>47</v>
      </c>
      <c r="O124" s="62"/>
      <c r="P124" s="185">
        <f>O124*H124</f>
        <v>0</v>
      </c>
      <c r="Q124" s="185">
        <v>0</v>
      </c>
      <c r="R124" s="185">
        <f>Q124*H124</f>
        <v>0</v>
      </c>
      <c r="S124" s="185">
        <v>0</v>
      </c>
      <c r="T124" s="186">
        <f>S124*H124</f>
        <v>0</v>
      </c>
      <c r="AR124" s="187" t="s">
        <v>174</v>
      </c>
      <c r="AT124" s="187" t="s">
        <v>155</v>
      </c>
      <c r="AU124" s="187" t="s">
        <v>86</v>
      </c>
      <c r="AY124" s="16" t="s">
        <v>154</v>
      </c>
      <c r="BE124" s="188">
        <f>IF(N124="základní",J124,0)</f>
        <v>0</v>
      </c>
      <c r="BF124" s="188">
        <f>IF(N124="snížená",J124,0)</f>
        <v>0</v>
      </c>
      <c r="BG124" s="188">
        <f>IF(N124="zákl. přenesená",J124,0)</f>
        <v>0</v>
      </c>
      <c r="BH124" s="188">
        <f>IF(N124="sníž. přenesená",J124,0)</f>
        <v>0</v>
      </c>
      <c r="BI124" s="188">
        <f>IF(N124="nulová",J124,0)</f>
        <v>0</v>
      </c>
      <c r="BJ124" s="16" t="s">
        <v>84</v>
      </c>
      <c r="BK124" s="188">
        <f>ROUND(I124*H124,2)</f>
        <v>0</v>
      </c>
      <c r="BL124" s="16" t="s">
        <v>174</v>
      </c>
      <c r="BM124" s="187" t="s">
        <v>321</v>
      </c>
    </row>
    <row r="125" spans="2:65" s="1" customFormat="1" ht="58.5">
      <c r="B125" s="33"/>
      <c r="C125" s="34"/>
      <c r="D125" s="189" t="s">
        <v>207</v>
      </c>
      <c r="E125" s="34"/>
      <c r="F125" s="190" t="s">
        <v>322</v>
      </c>
      <c r="G125" s="34"/>
      <c r="H125" s="34"/>
      <c r="I125" s="113"/>
      <c r="J125" s="34"/>
      <c r="K125" s="34"/>
      <c r="L125" s="37"/>
      <c r="M125" s="191"/>
      <c r="N125" s="62"/>
      <c r="O125" s="62"/>
      <c r="P125" s="62"/>
      <c r="Q125" s="62"/>
      <c r="R125" s="62"/>
      <c r="S125" s="62"/>
      <c r="T125" s="63"/>
      <c r="AT125" s="16" t="s">
        <v>207</v>
      </c>
      <c r="AU125" s="16" t="s">
        <v>86</v>
      </c>
    </row>
    <row r="126" spans="2:65" s="12" customFormat="1">
      <c r="B126" s="203"/>
      <c r="C126" s="204"/>
      <c r="D126" s="189" t="s">
        <v>209</v>
      </c>
      <c r="E126" s="205" t="s">
        <v>19</v>
      </c>
      <c r="F126" s="206" t="s">
        <v>323</v>
      </c>
      <c r="G126" s="204"/>
      <c r="H126" s="207">
        <v>7.04</v>
      </c>
      <c r="I126" s="208"/>
      <c r="J126" s="204"/>
      <c r="K126" s="204"/>
      <c r="L126" s="209"/>
      <c r="M126" s="210"/>
      <c r="N126" s="211"/>
      <c r="O126" s="211"/>
      <c r="P126" s="211"/>
      <c r="Q126" s="211"/>
      <c r="R126" s="211"/>
      <c r="S126" s="211"/>
      <c r="T126" s="212"/>
      <c r="AT126" s="213" t="s">
        <v>209</v>
      </c>
      <c r="AU126" s="213" t="s">
        <v>86</v>
      </c>
      <c r="AV126" s="12" t="s">
        <v>86</v>
      </c>
      <c r="AW126" s="12" t="s">
        <v>35</v>
      </c>
      <c r="AX126" s="12" t="s">
        <v>84</v>
      </c>
      <c r="AY126" s="213" t="s">
        <v>154</v>
      </c>
    </row>
    <row r="127" spans="2:65" s="1" customFormat="1" ht="60" customHeight="1">
      <c r="B127" s="33"/>
      <c r="C127" s="176" t="s">
        <v>153</v>
      </c>
      <c r="D127" s="176" t="s">
        <v>155</v>
      </c>
      <c r="E127" s="177" t="s">
        <v>324</v>
      </c>
      <c r="F127" s="178" t="s">
        <v>325</v>
      </c>
      <c r="G127" s="179" t="s">
        <v>204</v>
      </c>
      <c r="H127" s="180">
        <v>16.181999999999999</v>
      </c>
      <c r="I127" s="181"/>
      <c r="J127" s="182">
        <f>ROUND(I127*H127,2)</f>
        <v>0</v>
      </c>
      <c r="K127" s="178" t="s">
        <v>205</v>
      </c>
      <c r="L127" s="37"/>
      <c r="M127" s="183" t="s">
        <v>19</v>
      </c>
      <c r="N127" s="184" t="s">
        <v>47</v>
      </c>
      <c r="O127" s="62"/>
      <c r="P127" s="185">
        <f>O127*H127</f>
        <v>0</v>
      </c>
      <c r="Q127" s="185">
        <v>1.323E-2</v>
      </c>
      <c r="R127" s="185">
        <f>Q127*H127</f>
        <v>0.21408785999999999</v>
      </c>
      <c r="S127" s="185">
        <v>0</v>
      </c>
      <c r="T127" s="186">
        <f>S127*H127</f>
        <v>0</v>
      </c>
      <c r="AR127" s="187" t="s">
        <v>174</v>
      </c>
      <c r="AT127" s="187" t="s">
        <v>155</v>
      </c>
      <c r="AU127" s="187" t="s">
        <v>86</v>
      </c>
      <c r="AY127" s="16" t="s">
        <v>154</v>
      </c>
      <c r="BE127" s="188">
        <f>IF(N127="základní",J127,0)</f>
        <v>0</v>
      </c>
      <c r="BF127" s="188">
        <f>IF(N127="snížená",J127,0)</f>
        <v>0</v>
      </c>
      <c r="BG127" s="188">
        <f>IF(N127="zákl. přenesená",J127,0)</f>
        <v>0</v>
      </c>
      <c r="BH127" s="188">
        <f>IF(N127="sníž. přenesená",J127,0)</f>
        <v>0</v>
      </c>
      <c r="BI127" s="188">
        <f>IF(N127="nulová",J127,0)</f>
        <v>0</v>
      </c>
      <c r="BJ127" s="16" t="s">
        <v>84</v>
      </c>
      <c r="BK127" s="188">
        <f>ROUND(I127*H127,2)</f>
        <v>0</v>
      </c>
      <c r="BL127" s="16" t="s">
        <v>174</v>
      </c>
      <c r="BM127" s="187" t="s">
        <v>326</v>
      </c>
    </row>
    <row r="128" spans="2:65" s="1" customFormat="1" ht="165.75">
      <c r="B128" s="33"/>
      <c r="C128" s="34"/>
      <c r="D128" s="189" t="s">
        <v>207</v>
      </c>
      <c r="E128" s="34"/>
      <c r="F128" s="190" t="s">
        <v>327</v>
      </c>
      <c r="G128" s="34"/>
      <c r="H128" s="34"/>
      <c r="I128" s="113"/>
      <c r="J128" s="34"/>
      <c r="K128" s="34"/>
      <c r="L128" s="37"/>
      <c r="M128" s="191"/>
      <c r="N128" s="62"/>
      <c r="O128" s="62"/>
      <c r="P128" s="62"/>
      <c r="Q128" s="62"/>
      <c r="R128" s="62"/>
      <c r="S128" s="62"/>
      <c r="T128" s="63"/>
      <c r="AT128" s="16" t="s">
        <v>207</v>
      </c>
      <c r="AU128" s="16" t="s">
        <v>86</v>
      </c>
    </row>
    <row r="129" spans="2:65" s="12" customFormat="1" ht="22.5">
      <c r="B129" s="203"/>
      <c r="C129" s="204"/>
      <c r="D129" s="189" t="s">
        <v>209</v>
      </c>
      <c r="E129" s="205" t="s">
        <v>19</v>
      </c>
      <c r="F129" s="206" t="s">
        <v>328</v>
      </c>
      <c r="G129" s="204"/>
      <c r="H129" s="207">
        <v>16.181999999999999</v>
      </c>
      <c r="I129" s="208"/>
      <c r="J129" s="204"/>
      <c r="K129" s="204"/>
      <c r="L129" s="209"/>
      <c r="M129" s="210"/>
      <c r="N129" s="211"/>
      <c r="O129" s="211"/>
      <c r="P129" s="211"/>
      <c r="Q129" s="211"/>
      <c r="R129" s="211"/>
      <c r="S129" s="211"/>
      <c r="T129" s="212"/>
      <c r="AT129" s="213" t="s">
        <v>209</v>
      </c>
      <c r="AU129" s="213" t="s">
        <v>86</v>
      </c>
      <c r="AV129" s="12" t="s">
        <v>86</v>
      </c>
      <c r="AW129" s="12" t="s">
        <v>35</v>
      </c>
      <c r="AX129" s="12" t="s">
        <v>84</v>
      </c>
      <c r="AY129" s="213" t="s">
        <v>154</v>
      </c>
    </row>
    <row r="130" spans="2:65" s="1" customFormat="1" ht="24" customHeight="1">
      <c r="B130" s="33"/>
      <c r="C130" s="226" t="s">
        <v>183</v>
      </c>
      <c r="D130" s="226" t="s">
        <v>329</v>
      </c>
      <c r="E130" s="227" t="s">
        <v>330</v>
      </c>
      <c r="F130" s="228" t="s">
        <v>331</v>
      </c>
      <c r="G130" s="229" t="s">
        <v>204</v>
      </c>
      <c r="H130" s="230">
        <v>17.8</v>
      </c>
      <c r="I130" s="231"/>
      <c r="J130" s="232">
        <f>ROUND(I130*H130,2)</f>
        <v>0</v>
      </c>
      <c r="K130" s="228" t="s">
        <v>332</v>
      </c>
      <c r="L130" s="233"/>
      <c r="M130" s="234" t="s">
        <v>19</v>
      </c>
      <c r="N130" s="235" t="s">
        <v>47</v>
      </c>
      <c r="O130" s="62"/>
      <c r="P130" s="185">
        <f>O130*H130</f>
        <v>0</v>
      </c>
      <c r="Q130" s="185">
        <v>1.46E-2</v>
      </c>
      <c r="R130" s="185">
        <f>Q130*H130</f>
        <v>0.25988</v>
      </c>
      <c r="S130" s="185">
        <v>0</v>
      </c>
      <c r="T130" s="186">
        <f>S130*H130</f>
        <v>0</v>
      </c>
      <c r="AR130" s="187" t="s">
        <v>245</v>
      </c>
      <c r="AT130" s="187" t="s">
        <v>329</v>
      </c>
      <c r="AU130" s="187" t="s">
        <v>86</v>
      </c>
      <c r="AY130" s="16" t="s">
        <v>154</v>
      </c>
      <c r="BE130" s="188">
        <f>IF(N130="základní",J130,0)</f>
        <v>0</v>
      </c>
      <c r="BF130" s="188">
        <f>IF(N130="snížená",J130,0)</f>
        <v>0</v>
      </c>
      <c r="BG130" s="188">
        <f>IF(N130="zákl. přenesená",J130,0)</f>
        <v>0</v>
      </c>
      <c r="BH130" s="188">
        <f>IF(N130="sníž. přenesená",J130,0)</f>
        <v>0</v>
      </c>
      <c r="BI130" s="188">
        <f>IF(N130="nulová",J130,0)</f>
        <v>0</v>
      </c>
      <c r="BJ130" s="16" t="s">
        <v>84</v>
      </c>
      <c r="BK130" s="188">
        <f>ROUND(I130*H130,2)</f>
        <v>0</v>
      </c>
      <c r="BL130" s="16" t="s">
        <v>174</v>
      </c>
      <c r="BM130" s="187" t="s">
        <v>333</v>
      </c>
    </row>
    <row r="131" spans="2:65" s="12" customFormat="1" ht="22.5">
      <c r="B131" s="203"/>
      <c r="C131" s="204"/>
      <c r="D131" s="189" t="s">
        <v>209</v>
      </c>
      <c r="E131" s="205" t="s">
        <v>19</v>
      </c>
      <c r="F131" s="206" t="s">
        <v>328</v>
      </c>
      <c r="G131" s="204"/>
      <c r="H131" s="207">
        <v>16.181999999999999</v>
      </c>
      <c r="I131" s="208"/>
      <c r="J131" s="204"/>
      <c r="K131" s="204"/>
      <c r="L131" s="209"/>
      <c r="M131" s="210"/>
      <c r="N131" s="211"/>
      <c r="O131" s="211"/>
      <c r="P131" s="211"/>
      <c r="Q131" s="211"/>
      <c r="R131" s="211"/>
      <c r="S131" s="211"/>
      <c r="T131" s="212"/>
      <c r="AT131" s="213" t="s">
        <v>209</v>
      </c>
      <c r="AU131" s="213" t="s">
        <v>86</v>
      </c>
      <c r="AV131" s="12" t="s">
        <v>86</v>
      </c>
      <c r="AW131" s="12" t="s">
        <v>35</v>
      </c>
      <c r="AX131" s="12" t="s">
        <v>84</v>
      </c>
      <c r="AY131" s="213" t="s">
        <v>154</v>
      </c>
    </row>
    <row r="132" spans="2:65" s="12" customFormat="1">
      <c r="B132" s="203"/>
      <c r="C132" s="204"/>
      <c r="D132" s="189" t="s">
        <v>209</v>
      </c>
      <c r="E132" s="204"/>
      <c r="F132" s="206" t="s">
        <v>334</v>
      </c>
      <c r="G132" s="204"/>
      <c r="H132" s="207">
        <v>17.8</v>
      </c>
      <c r="I132" s="208"/>
      <c r="J132" s="204"/>
      <c r="K132" s="204"/>
      <c r="L132" s="209"/>
      <c r="M132" s="210"/>
      <c r="N132" s="211"/>
      <c r="O132" s="211"/>
      <c r="P132" s="211"/>
      <c r="Q132" s="211"/>
      <c r="R132" s="211"/>
      <c r="S132" s="211"/>
      <c r="T132" s="212"/>
      <c r="AT132" s="213" t="s">
        <v>209</v>
      </c>
      <c r="AU132" s="213" t="s">
        <v>86</v>
      </c>
      <c r="AV132" s="12" t="s">
        <v>86</v>
      </c>
      <c r="AW132" s="12" t="s">
        <v>4</v>
      </c>
      <c r="AX132" s="12" t="s">
        <v>84</v>
      </c>
      <c r="AY132" s="213" t="s">
        <v>154</v>
      </c>
    </row>
    <row r="133" spans="2:65" s="1" customFormat="1" ht="48" customHeight="1">
      <c r="B133" s="33"/>
      <c r="C133" s="226" t="s">
        <v>188</v>
      </c>
      <c r="D133" s="226" t="s">
        <v>329</v>
      </c>
      <c r="E133" s="227" t="s">
        <v>335</v>
      </c>
      <c r="F133" s="228" t="s">
        <v>336</v>
      </c>
      <c r="G133" s="229" t="s">
        <v>204</v>
      </c>
      <c r="H133" s="230">
        <v>17.8</v>
      </c>
      <c r="I133" s="231"/>
      <c r="J133" s="232">
        <f>ROUND(I133*H133,2)</f>
        <v>0</v>
      </c>
      <c r="K133" s="228" t="s">
        <v>205</v>
      </c>
      <c r="L133" s="233"/>
      <c r="M133" s="234" t="s">
        <v>19</v>
      </c>
      <c r="N133" s="235" t="s">
        <v>47</v>
      </c>
      <c r="O133" s="62"/>
      <c r="P133" s="185">
        <f>O133*H133</f>
        <v>0</v>
      </c>
      <c r="Q133" s="185">
        <v>1.1E-4</v>
      </c>
      <c r="R133" s="185">
        <f>Q133*H133</f>
        <v>1.9580000000000001E-3</v>
      </c>
      <c r="S133" s="185">
        <v>0</v>
      </c>
      <c r="T133" s="186">
        <f>S133*H133</f>
        <v>0</v>
      </c>
      <c r="AR133" s="187" t="s">
        <v>245</v>
      </c>
      <c r="AT133" s="187" t="s">
        <v>329</v>
      </c>
      <c r="AU133" s="187" t="s">
        <v>86</v>
      </c>
      <c r="AY133" s="16" t="s">
        <v>154</v>
      </c>
      <c r="BE133" s="188">
        <f>IF(N133="základní",J133,0)</f>
        <v>0</v>
      </c>
      <c r="BF133" s="188">
        <f>IF(N133="snížená",J133,0)</f>
        <v>0</v>
      </c>
      <c r="BG133" s="188">
        <f>IF(N133="zákl. přenesená",J133,0)</f>
        <v>0</v>
      </c>
      <c r="BH133" s="188">
        <f>IF(N133="sníž. přenesená",J133,0)</f>
        <v>0</v>
      </c>
      <c r="BI133" s="188">
        <f>IF(N133="nulová",J133,0)</f>
        <v>0</v>
      </c>
      <c r="BJ133" s="16" t="s">
        <v>84</v>
      </c>
      <c r="BK133" s="188">
        <f>ROUND(I133*H133,2)</f>
        <v>0</v>
      </c>
      <c r="BL133" s="16" t="s">
        <v>174</v>
      </c>
      <c r="BM133" s="187" t="s">
        <v>337</v>
      </c>
    </row>
    <row r="134" spans="2:65" s="12" customFormat="1" ht="22.5">
      <c r="B134" s="203"/>
      <c r="C134" s="204"/>
      <c r="D134" s="189" t="s">
        <v>209</v>
      </c>
      <c r="E134" s="205" t="s">
        <v>19</v>
      </c>
      <c r="F134" s="206" t="s">
        <v>328</v>
      </c>
      <c r="G134" s="204"/>
      <c r="H134" s="207">
        <v>16.181999999999999</v>
      </c>
      <c r="I134" s="208"/>
      <c r="J134" s="204"/>
      <c r="K134" s="204"/>
      <c r="L134" s="209"/>
      <c r="M134" s="210"/>
      <c r="N134" s="211"/>
      <c r="O134" s="211"/>
      <c r="P134" s="211"/>
      <c r="Q134" s="211"/>
      <c r="R134" s="211"/>
      <c r="S134" s="211"/>
      <c r="T134" s="212"/>
      <c r="AT134" s="213" t="s">
        <v>209</v>
      </c>
      <c r="AU134" s="213" t="s">
        <v>86</v>
      </c>
      <c r="AV134" s="12" t="s">
        <v>86</v>
      </c>
      <c r="AW134" s="12" t="s">
        <v>35</v>
      </c>
      <c r="AX134" s="12" t="s">
        <v>84</v>
      </c>
      <c r="AY134" s="213" t="s">
        <v>154</v>
      </c>
    </row>
    <row r="135" spans="2:65" s="12" customFormat="1">
      <c r="B135" s="203"/>
      <c r="C135" s="204"/>
      <c r="D135" s="189" t="s">
        <v>209</v>
      </c>
      <c r="E135" s="204"/>
      <c r="F135" s="206" t="s">
        <v>334</v>
      </c>
      <c r="G135" s="204"/>
      <c r="H135" s="207">
        <v>17.8</v>
      </c>
      <c r="I135" s="208"/>
      <c r="J135" s="204"/>
      <c r="K135" s="204"/>
      <c r="L135" s="209"/>
      <c r="M135" s="210"/>
      <c r="N135" s="211"/>
      <c r="O135" s="211"/>
      <c r="P135" s="211"/>
      <c r="Q135" s="211"/>
      <c r="R135" s="211"/>
      <c r="S135" s="211"/>
      <c r="T135" s="212"/>
      <c r="AT135" s="213" t="s">
        <v>209</v>
      </c>
      <c r="AU135" s="213" t="s">
        <v>86</v>
      </c>
      <c r="AV135" s="12" t="s">
        <v>86</v>
      </c>
      <c r="AW135" s="12" t="s">
        <v>4</v>
      </c>
      <c r="AX135" s="12" t="s">
        <v>84</v>
      </c>
      <c r="AY135" s="213" t="s">
        <v>154</v>
      </c>
    </row>
    <row r="136" spans="2:65" s="1" customFormat="1" ht="36" customHeight="1">
      <c r="B136" s="33"/>
      <c r="C136" s="176" t="s">
        <v>245</v>
      </c>
      <c r="D136" s="176" t="s">
        <v>155</v>
      </c>
      <c r="E136" s="177" t="s">
        <v>338</v>
      </c>
      <c r="F136" s="178" t="s">
        <v>339</v>
      </c>
      <c r="G136" s="179" t="s">
        <v>204</v>
      </c>
      <c r="H136" s="180">
        <v>48.658999999999999</v>
      </c>
      <c r="I136" s="181"/>
      <c r="J136" s="182">
        <f>ROUND(I136*H136,2)</f>
        <v>0</v>
      </c>
      <c r="K136" s="178" t="s">
        <v>205</v>
      </c>
      <c r="L136" s="37"/>
      <c r="M136" s="183" t="s">
        <v>19</v>
      </c>
      <c r="N136" s="184" t="s">
        <v>47</v>
      </c>
      <c r="O136" s="62"/>
      <c r="P136" s="185">
        <f>O136*H136</f>
        <v>0</v>
      </c>
      <c r="Q136" s="185">
        <v>2.6360000000000001E-2</v>
      </c>
      <c r="R136" s="185">
        <f>Q136*H136</f>
        <v>1.2826512400000001</v>
      </c>
      <c r="S136" s="185">
        <v>0</v>
      </c>
      <c r="T136" s="186">
        <f>S136*H136</f>
        <v>0</v>
      </c>
      <c r="AR136" s="187" t="s">
        <v>174</v>
      </c>
      <c r="AT136" s="187" t="s">
        <v>155</v>
      </c>
      <c r="AU136" s="187" t="s">
        <v>86</v>
      </c>
      <c r="AY136" s="16" t="s">
        <v>154</v>
      </c>
      <c r="BE136" s="188">
        <f>IF(N136="základní",J136,0)</f>
        <v>0</v>
      </c>
      <c r="BF136" s="188">
        <f>IF(N136="snížená",J136,0)</f>
        <v>0</v>
      </c>
      <c r="BG136" s="188">
        <f>IF(N136="zákl. přenesená",J136,0)</f>
        <v>0</v>
      </c>
      <c r="BH136" s="188">
        <f>IF(N136="sníž. přenesená",J136,0)</f>
        <v>0</v>
      </c>
      <c r="BI136" s="188">
        <f>IF(N136="nulová",J136,0)</f>
        <v>0</v>
      </c>
      <c r="BJ136" s="16" t="s">
        <v>84</v>
      </c>
      <c r="BK136" s="188">
        <f>ROUND(I136*H136,2)</f>
        <v>0</v>
      </c>
      <c r="BL136" s="16" t="s">
        <v>174</v>
      </c>
      <c r="BM136" s="187" t="s">
        <v>340</v>
      </c>
    </row>
    <row r="137" spans="2:65" s="1" customFormat="1" ht="58.5">
      <c r="B137" s="33"/>
      <c r="C137" s="34"/>
      <c r="D137" s="189" t="s">
        <v>207</v>
      </c>
      <c r="E137" s="34"/>
      <c r="F137" s="190" t="s">
        <v>341</v>
      </c>
      <c r="G137" s="34"/>
      <c r="H137" s="34"/>
      <c r="I137" s="113"/>
      <c r="J137" s="34"/>
      <c r="K137" s="34"/>
      <c r="L137" s="37"/>
      <c r="M137" s="191"/>
      <c r="N137" s="62"/>
      <c r="O137" s="62"/>
      <c r="P137" s="62"/>
      <c r="Q137" s="62"/>
      <c r="R137" s="62"/>
      <c r="S137" s="62"/>
      <c r="T137" s="63"/>
      <c r="AT137" s="16" t="s">
        <v>207</v>
      </c>
      <c r="AU137" s="16" t="s">
        <v>86</v>
      </c>
    </row>
    <row r="138" spans="2:65" s="12" customFormat="1" ht="22.5">
      <c r="B138" s="203"/>
      <c r="C138" s="204"/>
      <c r="D138" s="189" t="s">
        <v>209</v>
      </c>
      <c r="E138" s="205" t="s">
        <v>19</v>
      </c>
      <c r="F138" s="206" t="s">
        <v>342</v>
      </c>
      <c r="G138" s="204"/>
      <c r="H138" s="207">
        <v>32.49</v>
      </c>
      <c r="I138" s="208"/>
      <c r="J138" s="204"/>
      <c r="K138" s="204"/>
      <c r="L138" s="209"/>
      <c r="M138" s="210"/>
      <c r="N138" s="211"/>
      <c r="O138" s="211"/>
      <c r="P138" s="211"/>
      <c r="Q138" s="211"/>
      <c r="R138" s="211"/>
      <c r="S138" s="211"/>
      <c r="T138" s="212"/>
      <c r="AT138" s="213" t="s">
        <v>209</v>
      </c>
      <c r="AU138" s="213" t="s">
        <v>86</v>
      </c>
      <c r="AV138" s="12" t="s">
        <v>86</v>
      </c>
      <c r="AW138" s="12" t="s">
        <v>35</v>
      </c>
      <c r="AX138" s="12" t="s">
        <v>76</v>
      </c>
      <c r="AY138" s="213" t="s">
        <v>154</v>
      </c>
    </row>
    <row r="139" spans="2:65" s="12" customFormat="1">
      <c r="B139" s="203"/>
      <c r="C139" s="204"/>
      <c r="D139" s="189" t="s">
        <v>209</v>
      </c>
      <c r="E139" s="205" t="s">
        <v>19</v>
      </c>
      <c r="F139" s="206" t="s">
        <v>343</v>
      </c>
      <c r="G139" s="204"/>
      <c r="H139" s="207">
        <v>8.125</v>
      </c>
      <c r="I139" s="208"/>
      <c r="J139" s="204"/>
      <c r="K139" s="204"/>
      <c r="L139" s="209"/>
      <c r="M139" s="210"/>
      <c r="N139" s="211"/>
      <c r="O139" s="211"/>
      <c r="P139" s="211"/>
      <c r="Q139" s="211"/>
      <c r="R139" s="211"/>
      <c r="S139" s="211"/>
      <c r="T139" s="212"/>
      <c r="AT139" s="213" t="s">
        <v>209</v>
      </c>
      <c r="AU139" s="213" t="s">
        <v>86</v>
      </c>
      <c r="AV139" s="12" t="s">
        <v>86</v>
      </c>
      <c r="AW139" s="12" t="s">
        <v>35</v>
      </c>
      <c r="AX139" s="12" t="s">
        <v>76</v>
      </c>
      <c r="AY139" s="213" t="s">
        <v>154</v>
      </c>
    </row>
    <row r="140" spans="2:65" s="12" customFormat="1">
      <c r="B140" s="203"/>
      <c r="C140" s="204"/>
      <c r="D140" s="189" t="s">
        <v>209</v>
      </c>
      <c r="E140" s="205" t="s">
        <v>19</v>
      </c>
      <c r="F140" s="206" t="s">
        <v>344</v>
      </c>
      <c r="G140" s="204"/>
      <c r="H140" s="207">
        <v>8.0440000000000005</v>
      </c>
      <c r="I140" s="208"/>
      <c r="J140" s="204"/>
      <c r="K140" s="204"/>
      <c r="L140" s="209"/>
      <c r="M140" s="210"/>
      <c r="N140" s="211"/>
      <c r="O140" s="211"/>
      <c r="P140" s="211"/>
      <c r="Q140" s="211"/>
      <c r="R140" s="211"/>
      <c r="S140" s="211"/>
      <c r="T140" s="212"/>
      <c r="AT140" s="213" t="s">
        <v>209</v>
      </c>
      <c r="AU140" s="213" t="s">
        <v>86</v>
      </c>
      <c r="AV140" s="12" t="s">
        <v>86</v>
      </c>
      <c r="AW140" s="12" t="s">
        <v>35</v>
      </c>
      <c r="AX140" s="12" t="s">
        <v>76</v>
      </c>
      <c r="AY140" s="213" t="s">
        <v>154</v>
      </c>
    </row>
    <row r="141" spans="2:65" s="13" customFormat="1">
      <c r="B141" s="214"/>
      <c r="C141" s="215"/>
      <c r="D141" s="189" t="s">
        <v>209</v>
      </c>
      <c r="E141" s="216" t="s">
        <v>269</v>
      </c>
      <c r="F141" s="217" t="s">
        <v>238</v>
      </c>
      <c r="G141" s="215"/>
      <c r="H141" s="218">
        <v>48.658999999999999</v>
      </c>
      <c r="I141" s="219"/>
      <c r="J141" s="215"/>
      <c r="K141" s="215"/>
      <c r="L141" s="220"/>
      <c r="M141" s="221"/>
      <c r="N141" s="222"/>
      <c r="O141" s="222"/>
      <c r="P141" s="222"/>
      <c r="Q141" s="222"/>
      <c r="R141" s="222"/>
      <c r="S141" s="222"/>
      <c r="T141" s="223"/>
      <c r="AT141" s="224" t="s">
        <v>209</v>
      </c>
      <c r="AU141" s="224" t="s">
        <v>86</v>
      </c>
      <c r="AV141" s="13" t="s">
        <v>174</v>
      </c>
      <c r="AW141" s="13" t="s">
        <v>35</v>
      </c>
      <c r="AX141" s="13" t="s">
        <v>84</v>
      </c>
      <c r="AY141" s="224" t="s">
        <v>154</v>
      </c>
    </row>
    <row r="142" spans="2:65" s="1" customFormat="1" ht="36" customHeight="1">
      <c r="B142" s="33"/>
      <c r="C142" s="176" t="s">
        <v>225</v>
      </c>
      <c r="D142" s="176" t="s">
        <v>155</v>
      </c>
      <c r="E142" s="177" t="s">
        <v>345</v>
      </c>
      <c r="F142" s="178" t="s">
        <v>346</v>
      </c>
      <c r="G142" s="179" t="s">
        <v>204</v>
      </c>
      <c r="H142" s="180">
        <v>18.574999999999999</v>
      </c>
      <c r="I142" s="181"/>
      <c r="J142" s="182">
        <f>ROUND(I142*H142,2)</f>
        <v>0</v>
      </c>
      <c r="K142" s="178" t="s">
        <v>205</v>
      </c>
      <c r="L142" s="37"/>
      <c r="M142" s="183" t="s">
        <v>19</v>
      </c>
      <c r="N142" s="184" t="s">
        <v>47</v>
      </c>
      <c r="O142" s="62"/>
      <c r="P142" s="185">
        <f>O142*H142</f>
        <v>0</v>
      </c>
      <c r="Q142" s="185">
        <v>0</v>
      </c>
      <c r="R142" s="185">
        <f>Q142*H142</f>
        <v>0</v>
      </c>
      <c r="S142" s="185">
        <v>0</v>
      </c>
      <c r="T142" s="186">
        <f>S142*H142</f>
        <v>0</v>
      </c>
      <c r="AR142" s="187" t="s">
        <v>174</v>
      </c>
      <c r="AT142" s="187" t="s">
        <v>155</v>
      </c>
      <c r="AU142" s="187" t="s">
        <v>86</v>
      </c>
      <c r="AY142" s="16" t="s">
        <v>154</v>
      </c>
      <c r="BE142" s="188">
        <f>IF(N142="základní",J142,0)</f>
        <v>0</v>
      </c>
      <c r="BF142" s="188">
        <f>IF(N142="snížená",J142,0)</f>
        <v>0</v>
      </c>
      <c r="BG142" s="188">
        <f>IF(N142="zákl. přenesená",J142,0)</f>
        <v>0</v>
      </c>
      <c r="BH142" s="188">
        <f>IF(N142="sníž. přenesená",J142,0)</f>
        <v>0</v>
      </c>
      <c r="BI142" s="188">
        <f>IF(N142="nulová",J142,0)</f>
        <v>0</v>
      </c>
      <c r="BJ142" s="16" t="s">
        <v>84</v>
      </c>
      <c r="BK142" s="188">
        <f>ROUND(I142*H142,2)</f>
        <v>0</v>
      </c>
      <c r="BL142" s="16" t="s">
        <v>174</v>
      </c>
      <c r="BM142" s="187" t="s">
        <v>347</v>
      </c>
    </row>
    <row r="143" spans="2:65" s="1" customFormat="1" ht="48.75">
      <c r="B143" s="33"/>
      <c r="C143" s="34"/>
      <c r="D143" s="189" t="s">
        <v>207</v>
      </c>
      <c r="E143" s="34"/>
      <c r="F143" s="190" t="s">
        <v>348</v>
      </c>
      <c r="G143" s="34"/>
      <c r="H143" s="34"/>
      <c r="I143" s="113"/>
      <c r="J143" s="34"/>
      <c r="K143" s="34"/>
      <c r="L143" s="37"/>
      <c r="M143" s="191"/>
      <c r="N143" s="62"/>
      <c r="O143" s="62"/>
      <c r="P143" s="62"/>
      <c r="Q143" s="62"/>
      <c r="R143" s="62"/>
      <c r="S143" s="62"/>
      <c r="T143" s="63"/>
      <c r="AT143" s="16" t="s">
        <v>207</v>
      </c>
      <c r="AU143" s="16" t="s">
        <v>86</v>
      </c>
    </row>
    <row r="144" spans="2:65" s="12" customFormat="1" ht="22.5">
      <c r="B144" s="203"/>
      <c r="C144" s="204"/>
      <c r="D144" s="189" t="s">
        <v>209</v>
      </c>
      <c r="E144" s="205" t="s">
        <v>19</v>
      </c>
      <c r="F144" s="206" t="s">
        <v>349</v>
      </c>
      <c r="G144" s="204"/>
      <c r="H144" s="207">
        <v>7.04</v>
      </c>
      <c r="I144" s="208"/>
      <c r="J144" s="204"/>
      <c r="K144" s="204"/>
      <c r="L144" s="209"/>
      <c r="M144" s="210"/>
      <c r="N144" s="211"/>
      <c r="O144" s="211"/>
      <c r="P144" s="211"/>
      <c r="Q144" s="211"/>
      <c r="R144" s="211"/>
      <c r="S144" s="211"/>
      <c r="T144" s="212"/>
      <c r="AT144" s="213" t="s">
        <v>209</v>
      </c>
      <c r="AU144" s="213" t="s">
        <v>86</v>
      </c>
      <c r="AV144" s="12" t="s">
        <v>86</v>
      </c>
      <c r="AW144" s="12" t="s">
        <v>35</v>
      </c>
      <c r="AX144" s="12" t="s">
        <v>76</v>
      </c>
      <c r="AY144" s="213" t="s">
        <v>154</v>
      </c>
    </row>
    <row r="145" spans="2:65" s="12" customFormat="1" ht="22.5">
      <c r="B145" s="203"/>
      <c r="C145" s="204"/>
      <c r="D145" s="189" t="s">
        <v>209</v>
      </c>
      <c r="E145" s="205" t="s">
        <v>19</v>
      </c>
      <c r="F145" s="206" t="s">
        <v>350</v>
      </c>
      <c r="G145" s="204"/>
      <c r="H145" s="207">
        <v>7.04</v>
      </c>
      <c r="I145" s="208"/>
      <c r="J145" s="204"/>
      <c r="K145" s="204"/>
      <c r="L145" s="209"/>
      <c r="M145" s="210"/>
      <c r="N145" s="211"/>
      <c r="O145" s="211"/>
      <c r="P145" s="211"/>
      <c r="Q145" s="211"/>
      <c r="R145" s="211"/>
      <c r="S145" s="211"/>
      <c r="T145" s="212"/>
      <c r="AT145" s="213" t="s">
        <v>209</v>
      </c>
      <c r="AU145" s="213" t="s">
        <v>86</v>
      </c>
      <c r="AV145" s="12" t="s">
        <v>86</v>
      </c>
      <c r="AW145" s="12" t="s">
        <v>35</v>
      </c>
      <c r="AX145" s="12" t="s">
        <v>76</v>
      </c>
      <c r="AY145" s="213" t="s">
        <v>154</v>
      </c>
    </row>
    <row r="146" spans="2:65" s="12" customFormat="1">
      <c r="B146" s="203"/>
      <c r="C146" s="204"/>
      <c r="D146" s="189" t="s">
        <v>209</v>
      </c>
      <c r="E146" s="205" t="s">
        <v>19</v>
      </c>
      <c r="F146" s="206" t="s">
        <v>351</v>
      </c>
      <c r="G146" s="204"/>
      <c r="H146" s="207">
        <v>4.4950000000000001</v>
      </c>
      <c r="I146" s="208"/>
      <c r="J146" s="204"/>
      <c r="K146" s="204"/>
      <c r="L146" s="209"/>
      <c r="M146" s="210"/>
      <c r="N146" s="211"/>
      <c r="O146" s="211"/>
      <c r="P146" s="211"/>
      <c r="Q146" s="211"/>
      <c r="R146" s="211"/>
      <c r="S146" s="211"/>
      <c r="T146" s="212"/>
      <c r="AT146" s="213" t="s">
        <v>209</v>
      </c>
      <c r="AU146" s="213" t="s">
        <v>86</v>
      </c>
      <c r="AV146" s="12" t="s">
        <v>86</v>
      </c>
      <c r="AW146" s="12" t="s">
        <v>35</v>
      </c>
      <c r="AX146" s="12" t="s">
        <v>76</v>
      </c>
      <c r="AY146" s="213" t="s">
        <v>154</v>
      </c>
    </row>
    <row r="147" spans="2:65" s="13" customFormat="1">
      <c r="B147" s="214"/>
      <c r="C147" s="215"/>
      <c r="D147" s="189" t="s">
        <v>209</v>
      </c>
      <c r="E147" s="216" t="s">
        <v>19</v>
      </c>
      <c r="F147" s="217" t="s">
        <v>238</v>
      </c>
      <c r="G147" s="215"/>
      <c r="H147" s="218">
        <v>18.574999999999999</v>
      </c>
      <c r="I147" s="219"/>
      <c r="J147" s="215"/>
      <c r="K147" s="215"/>
      <c r="L147" s="220"/>
      <c r="M147" s="221"/>
      <c r="N147" s="222"/>
      <c r="O147" s="222"/>
      <c r="P147" s="222"/>
      <c r="Q147" s="222"/>
      <c r="R147" s="222"/>
      <c r="S147" s="222"/>
      <c r="T147" s="223"/>
      <c r="AT147" s="224" t="s">
        <v>209</v>
      </c>
      <c r="AU147" s="224" t="s">
        <v>86</v>
      </c>
      <c r="AV147" s="13" t="s">
        <v>174</v>
      </c>
      <c r="AW147" s="13" t="s">
        <v>35</v>
      </c>
      <c r="AX147" s="13" t="s">
        <v>84</v>
      </c>
      <c r="AY147" s="224" t="s">
        <v>154</v>
      </c>
    </row>
    <row r="148" spans="2:65" s="10" customFormat="1" ht="22.9" customHeight="1">
      <c r="B148" s="162"/>
      <c r="C148" s="163"/>
      <c r="D148" s="164" t="s">
        <v>75</v>
      </c>
      <c r="E148" s="201" t="s">
        <v>225</v>
      </c>
      <c r="F148" s="201" t="s">
        <v>226</v>
      </c>
      <c r="G148" s="163"/>
      <c r="H148" s="163"/>
      <c r="I148" s="166"/>
      <c r="J148" s="202">
        <f>BK148</f>
        <v>0</v>
      </c>
      <c r="K148" s="163"/>
      <c r="L148" s="168"/>
      <c r="M148" s="169"/>
      <c r="N148" s="170"/>
      <c r="O148" s="170"/>
      <c r="P148" s="171">
        <f>SUM(P149:P215)</f>
        <v>0</v>
      </c>
      <c r="Q148" s="170"/>
      <c r="R148" s="171">
        <f>SUM(R149:R215)</f>
        <v>8.0189000000000007E-3</v>
      </c>
      <c r="S148" s="170"/>
      <c r="T148" s="172">
        <f>SUM(T149:T215)</f>
        <v>13.071127000000002</v>
      </c>
      <c r="AR148" s="173" t="s">
        <v>84</v>
      </c>
      <c r="AT148" s="174" t="s">
        <v>75</v>
      </c>
      <c r="AU148" s="174" t="s">
        <v>84</v>
      </c>
      <c r="AY148" s="173" t="s">
        <v>154</v>
      </c>
      <c r="BK148" s="175">
        <f>SUM(BK149:BK215)</f>
        <v>0</v>
      </c>
    </row>
    <row r="149" spans="2:65" s="1" customFormat="1" ht="48" customHeight="1">
      <c r="B149" s="33"/>
      <c r="C149" s="176" t="s">
        <v>257</v>
      </c>
      <c r="D149" s="176" t="s">
        <v>155</v>
      </c>
      <c r="E149" s="177" t="s">
        <v>352</v>
      </c>
      <c r="F149" s="178" t="s">
        <v>353</v>
      </c>
      <c r="G149" s="179" t="s">
        <v>204</v>
      </c>
      <c r="H149" s="180">
        <v>48.034999999999997</v>
      </c>
      <c r="I149" s="181"/>
      <c r="J149" s="182">
        <f>ROUND(I149*H149,2)</f>
        <v>0</v>
      </c>
      <c r="K149" s="178" t="s">
        <v>205</v>
      </c>
      <c r="L149" s="37"/>
      <c r="M149" s="183" t="s">
        <v>19</v>
      </c>
      <c r="N149" s="184" t="s">
        <v>47</v>
      </c>
      <c r="O149" s="62"/>
      <c r="P149" s="185">
        <f>O149*H149</f>
        <v>0</v>
      </c>
      <c r="Q149" s="185">
        <v>0</v>
      </c>
      <c r="R149" s="185">
        <f>Q149*H149</f>
        <v>0</v>
      </c>
      <c r="S149" s="185">
        <v>0</v>
      </c>
      <c r="T149" s="186">
        <f>S149*H149</f>
        <v>0</v>
      </c>
      <c r="AR149" s="187" t="s">
        <v>174</v>
      </c>
      <c r="AT149" s="187" t="s">
        <v>155</v>
      </c>
      <c r="AU149" s="187" t="s">
        <v>86</v>
      </c>
      <c r="AY149" s="16" t="s">
        <v>154</v>
      </c>
      <c r="BE149" s="188">
        <f>IF(N149="základní",J149,0)</f>
        <v>0</v>
      </c>
      <c r="BF149" s="188">
        <f>IF(N149="snížená",J149,0)</f>
        <v>0</v>
      </c>
      <c r="BG149" s="188">
        <f>IF(N149="zákl. přenesená",J149,0)</f>
        <v>0</v>
      </c>
      <c r="BH149" s="188">
        <f>IF(N149="sníž. přenesená",J149,0)</f>
        <v>0</v>
      </c>
      <c r="BI149" s="188">
        <f>IF(N149="nulová",J149,0)</f>
        <v>0</v>
      </c>
      <c r="BJ149" s="16" t="s">
        <v>84</v>
      </c>
      <c r="BK149" s="188">
        <f>ROUND(I149*H149,2)</f>
        <v>0</v>
      </c>
      <c r="BL149" s="16" t="s">
        <v>174</v>
      </c>
      <c r="BM149" s="187" t="s">
        <v>354</v>
      </c>
    </row>
    <row r="150" spans="2:65" s="1" customFormat="1" ht="78">
      <c r="B150" s="33"/>
      <c r="C150" s="34"/>
      <c r="D150" s="189" t="s">
        <v>207</v>
      </c>
      <c r="E150" s="34"/>
      <c r="F150" s="190" t="s">
        <v>355</v>
      </c>
      <c r="G150" s="34"/>
      <c r="H150" s="34"/>
      <c r="I150" s="113"/>
      <c r="J150" s="34"/>
      <c r="K150" s="34"/>
      <c r="L150" s="37"/>
      <c r="M150" s="191"/>
      <c r="N150" s="62"/>
      <c r="O150" s="62"/>
      <c r="P150" s="62"/>
      <c r="Q150" s="62"/>
      <c r="R150" s="62"/>
      <c r="S150" s="62"/>
      <c r="T150" s="63"/>
      <c r="AT150" s="16" t="s">
        <v>207</v>
      </c>
      <c r="AU150" s="16" t="s">
        <v>86</v>
      </c>
    </row>
    <row r="151" spans="2:65" s="12" customFormat="1">
      <c r="B151" s="203"/>
      <c r="C151" s="204"/>
      <c r="D151" s="189" t="s">
        <v>209</v>
      </c>
      <c r="E151" s="205" t="s">
        <v>19</v>
      </c>
      <c r="F151" s="206" t="s">
        <v>356</v>
      </c>
      <c r="G151" s="204"/>
      <c r="H151" s="207">
        <v>38.61</v>
      </c>
      <c r="I151" s="208"/>
      <c r="J151" s="204"/>
      <c r="K151" s="204"/>
      <c r="L151" s="209"/>
      <c r="M151" s="210"/>
      <c r="N151" s="211"/>
      <c r="O151" s="211"/>
      <c r="P151" s="211"/>
      <c r="Q151" s="211"/>
      <c r="R151" s="211"/>
      <c r="S151" s="211"/>
      <c r="T151" s="212"/>
      <c r="AT151" s="213" t="s">
        <v>209</v>
      </c>
      <c r="AU151" s="213" t="s">
        <v>86</v>
      </c>
      <c r="AV151" s="12" t="s">
        <v>86</v>
      </c>
      <c r="AW151" s="12" t="s">
        <v>35</v>
      </c>
      <c r="AX151" s="12" t="s">
        <v>76</v>
      </c>
      <c r="AY151" s="213" t="s">
        <v>154</v>
      </c>
    </row>
    <row r="152" spans="2:65" s="12" customFormat="1">
      <c r="B152" s="203"/>
      <c r="C152" s="204"/>
      <c r="D152" s="189" t="s">
        <v>209</v>
      </c>
      <c r="E152" s="205" t="s">
        <v>19</v>
      </c>
      <c r="F152" s="206" t="s">
        <v>357</v>
      </c>
      <c r="G152" s="204"/>
      <c r="H152" s="207">
        <v>9.4250000000000007</v>
      </c>
      <c r="I152" s="208"/>
      <c r="J152" s="204"/>
      <c r="K152" s="204"/>
      <c r="L152" s="209"/>
      <c r="M152" s="210"/>
      <c r="N152" s="211"/>
      <c r="O152" s="211"/>
      <c r="P152" s="211"/>
      <c r="Q152" s="211"/>
      <c r="R152" s="211"/>
      <c r="S152" s="211"/>
      <c r="T152" s="212"/>
      <c r="AT152" s="213" t="s">
        <v>209</v>
      </c>
      <c r="AU152" s="213" t="s">
        <v>86</v>
      </c>
      <c r="AV152" s="12" t="s">
        <v>86</v>
      </c>
      <c r="AW152" s="12" t="s">
        <v>35</v>
      </c>
      <c r="AX152" s="12" t="s">
        <v>76</v>
      </c>
      <c r="AY152" s="213" t="s">
        <v>154</v>
      </c>
    </row>
    <row r="153" spans="2:65" s="13" customFormat="1">
      <c r="B153" s="214"/>
      <c r="C153" s="215"/>
      <c r="D153" s="189" t="s">
        <v>209</v>
      </c>
      <c r="E153" s="216" t="s">
        <v>19</v>
      </c>
      <c r="F153" s="217" t="s">
        <v>238</v>
      </c>
      <c r="G153" s="215"/>
      <c r="H153" s="218">
        <v>48.034999999999997</v>
      </c>
      <c r="I153" s="219"/>
      <c r="J153" s="215"/>
      <c r="K153" s="215"/>
      <c r="L153" s="220"/>
      <c r="M153" s="221"/>
      <c r="N153" s="222"/>
      <c r="O153" s="222"/>
      <c r="P153" s="222"/>
      <c r="Q153" s="222"/>
      <c r="R153" s="222"/>
      <c r="S153" s="222"/>
      <c r="T153" s="223"/>
      <c r="AT153" s="224" t="s">
        <v>209</v>
      </c>
      <c r="AU153" s="224" t="s">
        <v>86</v>
      </c>
      <c r="AV153" s="13" t="s">
        <v>174</v>
      </c>
      <c r="AW153" s="13" t="s">
        <v>35</v>
      </c>
      <c r="AX153" s="13" t="s">
        <v>84</v>
      </c>
      <c r="AY153" s="224" t="s">
        <v>154</v>
      </c>
    </row>
    <row r="154" spans="2:65" s="1" customFormat="1" ht="48" customHeight="1">
      <c r="B154" s="33"/>
      <c r="C154" s="176" t="s">
        <v>263</v>
      </c>
      <c r="D154" s="176" t="s">
        <v>155</v>
      </c>
      <c r="E154" s="177" t="s">
        <v>358</v>
      </c>
      <c r="F154" s="178" t="s">
        <v>359</v>
      </c>
      <c r="G154" s="179" t="s">
        <v>204</v>
      </c>
      <c r="H154" s="180">
        <v>1441.05</v>
      </c>
      <c r="I154" s="181"/>
      <c r="J154" s="182">
        <f>ROUND(I154*H154,2)</f>
        <v>0</v>
      </c>
      <c r="K154" s="178" t="s">
        <v>205</v>
      </c>
      <c r="L154" s="37"/>
      <c r="M154" s="183" t="s">
        <v>19</v>
      </c>
      <c r="N154" s="184" t="s">
        <v>47</v>
      </c>
      <c r="O154" s="62"/>
      <c r="P154" s="185">
        <f>O154*H154</f>
        <v>0</v>
      </c>
      <c r="Q154" s="185">
        <v>0</v>
      </c>
      <c r="R154" s="185">
        <f>Q154*H154</f>
        <v>0</v>
      </c>
      <c r="S154" s="185">
        <v>0</v>
      </c>
      <c r="T154" s="186">
        <f>S154*H154</f>
        <v>0</v>
      </c>
      <c r="AR154" s="187" t="s">
        <v>174</v>
      </c>
      <c r="AT154" s="187" t="s">
        <v>155</v>
      </c>
      <c r="AU154" s="187" t="s">
        <v>86</v>
      </c>
      <c r="AY154" s="16" t="s">
        <v>154</v>
      </c>
      <c r="BE154" s="188">
        <f>IF(N154="základní",J154,0)</f>
        <v>0</v>
      </c>
      <c r="BF154" s="188">
        <f>IF(N154="snížená",J154,0)</f>
        <v>0</v>
      </c>
      <c r="BG154" s="188">
        <f>IF(N154="zákl. přenesená",J154,0)</f>
        <v>0</v>
      </c>
      <c r="BH154" s="188">
        <f>IF(N154="sníž. přenesená",J154,0)</f>
        <v>0</v>
      </c>
      <c r="BI154" s="188">
        <f>IF(N154="nulová",J154,0)</f>
        <v>0</v>
      </c>
      <c r="BJ154" s="16" t="s">
        <v>84</v>
      </c>
      <c r="BK154" s="188">
        <f>ROUND(I154*H154,2)</f>
        <v>0</v>
      </c>
      <c r="BL154" s="16" t="s">
        <v>174</v>
      </c>
      <c r="BM154" s="187" t="s">
        <v>360</v>
      </c>
    </row>
    <row r="155" spans="2:65" s="1" customFormat="1" ht="78">
      <c r="B155" s="33"/>
      <c r="C155" s="34"/>
      <c r="D155" s="189" t="s">
        <v>207</v>
      </c>
      <c r="E155" s="34"/>
      <c r="F155" s="190" t="s">
        <v>355</v>
      </c>
      <c r="G155" s="34"/>
      <c r="H155" s="34"/>
      <c r="I155" s="113"/>
      <c r="J155" s="34"/>
      <c r="K155" s="34"/>
      <c r="L155" s="37"/>
      <c r="M155" s="191"/>
      <c r="N155" s="62"/>
      <c r="O155" s="62"/>
      <c r="P155" s="62"/>
      <c r="Q155" s="62"/>
      <c r="R155" s="62"/>
      <c r="S155" s="62"/>
      <c r="T155" s="63"/>
      <c r="AT155" s="16" t="s">
        <v>207</v>
      </c>
      <c r="AU155" s="16" t="s">
        <v>86</v>
      </c>
    </row>
    <row r="156" spans="2:65" s="12" customFormat="1">
      <c r="B156" s="203"/>
      <c r="C156" s="204"/>
      <c r="D156" s="189" t="s">
        <v>209</v>
      </c>
      <c r="E156" s="205" t="s">
        <v>19</v>
      </c>
      <c r="F156" s="206" t="s">
        <v>361</v>
      </c>
      <c r="G156" s="204"/>
      <c r="H156" s="207">
        <v>1158.3</v>
      </c>
      <c r="I156" s="208"/>
      <c r="J156" s="204"/>
      <c r="K156" s="204"/>
      <c r="L156" s="209"/>
      <c r="M156" s="210"/>
      <c r="N156" s="211"/>
      <c r="O156" s="211"/>
      <c r="P156" s="211"/>
      <c r="Q156" s="211"/>
      <c r="R156" s="211"/>
      <c r="S156" s="211"/>
      <c r="T156" s="212"/>
      <c r="AT156" s="213" t="s">
        <v>209</v>
      </c>
      <c r="AU156" s="213" t="s">
        <v>86</v>
      </c>
      <c r="AV156" s="12" t="s">
        <v>86</v>
      </c>
      <c r="AW156" s="12" t="s">
        <v>35</v>
      </c>
      <c r="AX156" s="12" t="s">
        <v>76</v>
      </c>
      <c r="AY156" s="213" t="s">
        <v>154</v>
      </c>
    </row>
    <row r="157" spans="2:65" s="12" customFormat="1">
      <c r="B157" s="203"/>
      <c r="C157" s="204"/>
      <c r="D157" s="189" t="s">
        <v>209</v>
      </c>
      <c r="E157" s="205" t="s">
        <v>19</v>
      </c>
      <c r="F157" s="206" t="s">
        <v>362</v>
      </c>
      <c r="G157" s="204"/>
      <c r="H157" s="207">
        <v>282.75</v>
      </c>
      <c r="I157" s="208"/>
      <c r="J157" s="204"/>
      <c r="K157" s="204"/>
      <c r="L157" s="209"/>
      <c r="M157" s="210"/>
      <c r="N157" s="211"/>
      <c r="O157" s="211"/>
      <c r="P157" s="211"/>
      <c r="Q157" s="211"/>
      <c r="R157" s="211"/>
      <c r="S157" s="211"/>
      <c r="T157" s="212"/>
      <c r="AT157" s="213" t="s">
        <v>209</v>
      </c>
      <c r="AU157" s="213" t="s">
        <v>86</v>
      </c>
      <c r="AV157" s="12" t="s">
        <v>86</v>
      </c>
      <c r="AW157" s="12" t="s">
        <v>35</v>
      </c>
      <c r="AX157" s="12" t="s">
        <v>76</v>
      </c>
      <c r="AY157" s="213" t="s">
        <v>154</v>
      </c>
    </row>
    <row r="158" spans="2:65" s="13" customFormat="1">
      <c r="B158" s="214"/>
      <c r="C158" s="215"/>
      <c r="D158" s="189" t="s">
        <v>209</v>
      </c>
      <c r="E158" s="216" t="s">
        <v>19</v>
      </c>
      <c r="F158" s="217" t="s">
        <v>238</v>
      </c>
      <c r="G158" s="215"/>
      <c r="H158" s="218">
        <v>1441.05</v>
      </c>
      <c r="I158" s="219"/>
      <c r="J158" s="215"/>
      <c r="K158" s="215"/>
      <c r="L158" s="220"/>
      <c r="M158" s="221"/>
      <c r="N158" s="222"/>
      <c r="O158" s="222"/>
      <c r="P158" s="222"/>
      <c r="Q158" s="222"/>
      <c r="R158" s="222"/>
      <c r="S158" s="222"/>
      <c r="T158" s="223"/>
      <c r="AT158" s="224" t="s">
        <v>209</v>
      </c>
      <c r="AU158" s="224" t="s">
        <v>86</v>
      </c>
      <c r="AV158" s="13" t="s">
        <v>174</v>
      </c>
      <c r="AW158" s="13" t="s">
        <v>35</v>
      </c>
      <c r="AX158" s="13" t="s">
        <v>84</v>
      </c>
      <c r="AY158" s="224" t="s">
        <v>154</v>
      </c>
    </row>
    <row r="159" spans="2:65" s="1" customFormat="1" ht="48" customHeight="1">
      <c r="B159" s="33"/>
      <c r="C159" s="176" t="s">
        <v>363</v>
      </c>
      <c r="D159" s="176" t="s">
        <v>155</v>
      </c>
      <c r="E159" s="177" t="s">
        <v>364</v>
      </c>
      <c r="F159" s="178" t="s">
        <v>365</v>
      </c>
      <c r="G159" s="179" t="s">
        <v>204</v>
      </c>
      <c r="H159" s="180">
        <v>48.034999999999997</v>
      </c>
      <c r="I159" s="181"/>
      <c r="J159" s="182">
        <f>ROUND(I159*H159,2)</f>
        <v>0</v>
      </c>
      <c r="K159" s="178" t="s">
        <v>205</v>
      </c>
      <c r="L159" s="37"/>
      <c r="M159" s="183" t="s">
        <v>19</v>
      </c>
      <c r="N159" s="184" t="s">
        <v>47</v>
      </c>
      <c r="O159" s="62"/>
      <c r="P159" s="185">
        <f>O159*H159</f>
        <v>0</v>
      </c>
      <c r="Q159" s="185">
        <v>0</v>
      </c>
      <c r="R159" s="185">
        <f>Q159*H159</f>
        <v>0</v>
      </c>
      <c r="S159" s="185">
        <v>0</v>
      </c>
      <c r="T159" s="186">
        <f>S159*H159</f>
        <v>0</v>
      </c>
      <c r="AR159" s="187" t="s">
        <v>174</v>
      </c>
      <c r="AT159" s="187" t="s">
        <v>155</v>
      </c>
      <c r="AU159" s="187" t="s">
        <v>86</v>
      </c>
      <c r="AY159" s="16" t="s">
        <v>154</v>
      </c>
      <c r="BE159" s="188">
        <f>IF(N159="základní",J159,0)</f>
        <v>0</v>
      </c>
      <c r="BF159" s="188">
        <f>IF(N159="snížená",J159,0)</f>
        <v>0</v>
      </c>
      <c r="BG159" s="188">
        <f>IF(N159="zákl. přenesená",J159,0)</f>
        <v>0</v>
      </c>
      <c r="BH159" s="188">
        <f>IF(N159="sníž. přenesená",J159,0)</f>
        <v>0</v>
      </c>
      <c r="BI159" s="188">
        <f>IF(N159="nulová",J159,0)</f>
        <v>0</v>
      </c>
      <c r="BJ159" s="16" t="s">
        <v>84</v>
      </c>
      <c r="BK159" s="188">
        <f>ROUND(I159*H159,2)</f>
        <v>0</v>
      </c>
      <c r="BL159" s="16" t="s">
        <v>174</v>
      </c>
      <c r="BM159" s="187" t="s">
        <v>366</v>
      </c>
    </row>
    <row r="160" spans="2:65" s="1" customFormat="1" ht="39">
      <c r="B160" s="33"/>
      <c r="C160" s="34"/>
      <c r="D160" s="189" t="s">
        <v>207</v>
      </c>
      <c r="E160" s="34"/>
      <c r="F160" s="190" t="s">
        <v>367</v>
      </c>
      <c r="G160" s="34"/>
      <c r="H160" s="34"/>
      <c r="I160" s="113"/>
      <c r="J160" s="34"/>
      <c r="K160" s="34"/>
      <c r="L160" s="37"/>
      <c r="M160" s="191"/>
      <c r="N160" s="62"/>
      <c r="O160" s="62"/>
      <c r="P160" s="62"/>
      <c r="Q160" s="62"/>
      <c r="R160" s="62"/>
      <c r="S160" s="62"/>
      <c r="T160" s="63"/>
      <c r="AT160" s="16" t="s">
        <v>207</v>
      </c>
      <c r="AU160" s="16" t="s">
        <v>86</v>
      </c>
    </row>
    <row r="161" spans="2:65" s="12" customFormat="1">
      <c r="B161" s="203"/>
      <c r="C161" s="204"/>
      <c r="D161" s="189" t="s">
        <v>209</v>
      </c>
      <c r="E161" s="205" t="s">
        <v>19</v>
      </c>
      <c r="F161" s="206" t="s">
        <v>356</v>
      </c>
      <c r="G161" s="204"/>
      <c r="H161" s="207">
        <v>38.61</v>
      </c>
      <c r="I161" s="208"/>
      <c r="J161" s="204"/>
      <c r="K161" s="204"/>
      <c r="L161" s="209"/>
      <c r="M161" s="210"/>
      <c r="N161" s="211"/>
      <c r="O161" s="211"/>
      <c r="P161" s="211"/>
      <c r="Q161" s="211"/>
      <c r="R161" s="211"/>
      <c r="S161" s="211"/>
      <c r="T161" s="212"/>
      <c r="AT161" s="213" t="s">
        <v>209</v>
      </c>
      <c r="AU161" s="213" t="s">
        <v>86</v>
      </c>
      <c r="AV161" s="12" t="s">
        <v>86</v>
      </c>
      <c r="AW161" s="12" t="s">
        <v>35</v>
      </c>
      <c r="AX161" s="12" t="s">
        <v>76</v>
      </c>
      <c r="AY161" s="213" t="s">
        <v>154</v>
      </c>
    </row>
    <row r="162" spans="2:65" s="12" customFormat="1">
      <c r="B162" s="203"/>
      <c r="C162" s="204"/>
      <c r="D162" s="189" t="s">
        <v>209</v>
      </c>
      <c r="E162" s="205" t="s">
        <v>19</v>
      </c>
      <c r="F162" s="206" t="s">
        <v>357</v>
      </c>
      <c r="G162" s="204"/>
      <c r="H162" s="207">
        <v>9.4250000000000007</v>
      </c>
      <c r="I162" s="208"/>
      <c r="J162" s="204"/>
      <c r="K162" s="204"/>
      <c r="L162" s="209"/>
      <c r="M162" s="210"/>
      <c r="N162" s="211"/>
      <c r="O162" s="211"/>
      <c r="P162" s="211"/>
      <c r="Q162" s="211"/>
      <c r="R162" s="211"/>
      <c r="S162" s="211"/>
      <c r="T162" s="212"/>
      <c r="AT162" s="213" t="s">
        <v>209</v>
      </c>
      <c r="AU162" s="213" t="s">
        <v>86</v>
      </c>
      <c r="AV162" s="12" t="s">
        <v>86</v>
      </c>
      <c r="AW162" s="12" t="s">
        <v>35</v>
      </c>
      <c r="AX162" s="12" t="s">
        <v>76</v>
      </c>
      <c r="AY162" s="213" t="s">
        <v>154</v>
      </c>
    </row>
    <row r="163" spans="2:65" s="13" customFormat="1">
      <c r="B163" s="214"/>
      <c r="C163" s="215"/>
      <c r="D163" s="189" t="s">
        <v>209</v>
      </c>
      <c r="E163" s="216" t="s">
        <v>19</v>
      </c>
      <c r="F163" s="217" t="s">
        <v>238</v>
      </c>
      <c r="G163" s="215"/>
      <c r="H163" s="218">
        <v>48.034999999999997</v>
      </c>
      <c r="I163" s="219"/>
      <c r="J163" s="215"/>
      <c r="K163" s="215"/>
      <c r="L163" s="220"/>
      <c r="M163" s="221"/>
      <c r="N163" s="222"/>
      <c r="O163" s="222"/>
      <c r="P163" s="222"/>
      <c r="Q163" s="222"/>
      <c r="R163" s="222"/>
      <c r="S163" s="222"/>
      <c r="T163" s="223"/>
      <c r="AT163" s="224" t="s">
        <v>209</v>
      </c>
      <c r="AU163" s="224" t="s">
        <v>86</v>
      </c>
      <c r="AV163" s="13" t="s">
        <v>174</v>
      </c>
      <c r="AW163" s="13" t="s">
        <v>35</v>
      </c>
      <c r="AX163" s="13" t="s">
        <v>84</v>
      </c>
      <c r="AY163" s="224" t="s">
        <v>154</v>
      </c>
    </row>
    <row r="164" spans="2:65" s="1" customFormat="1" ht="36" customHeight="1">
      <c r="B164" s="33"/>
      <c r="C164" s="176" t="s">
        <v>368</v>
      </c>
      <c r="D164" s="176" t="s">
        <v>155</v>
      </c>
      <c r="E164" s="177" t="s">
        <v>369</v>
      </c>
      <c r="F164" s="178" t="s">
        <v>370</v>
      </c>
      <c r="G164" s="179" t="s">
        <v>204</v>
      </c>
      <c r="H164" s="180">
        <v>47.17</v>
      </c>
      <c r="I164" s="181"/>
      <c r="J164" s="182">
        <f>ROUND(I164*H164,2)</f>
        <v>0</v>
      </c>
      <c r="K164" s="178" t="s">
        <v>205</v>
      </c>
      <c r="L164" s="37"/>
      <c r="M164" s="183" t="s">
        <v>19</v>
      </c>
      <c r="N164" s="184" t="s">
        <v>47</v>
      </c>
      <c r="O164" s="62"/>
      <c r="P164" s="185">
        <f>O164*H164</f>
        <v>0</v>
      </c>
      <c r="Q164" s="185">
        <v>1.2999999999999999E-4</v>
      </c>
      <c r="R164" s="185">
        <f>Q164*H164</f>
        <v>6.1320999999999997E-3</v>
      </c>
      <c r="S164" s="185">
        <v>0</v>
      </c>
      <c r="T164" s="186">
        <f>S164*H164</f>
        <v>0</v>
      </c>
      <c r="AR164" s="187" t="s">
        <v>174</v>
      </c>
      <c r="AT164" s="187" t="s">
        <v>155</v>
      </c>
      <c r="AU164" s="187" t="s">
        <v>86</v>
      </c>
      <c r="AY164" s="16" t="s">
        <v>154</v>
      </c>
      <c r="BE164" s="188">
        <f>IF(N164="základní",J164,0)</f>
        <v>0</v>
      </c>
      <c r="BF164" s="188">
        <f>IF(N164="snížená",J164,0)</f>
        <v>0</v>
      </c>
      <c r="BG164" s="188">
        <f>IF(N164="zákl. přenesená",J164,0)</f>
        <v>0</v>
      </c>
      <c r="BH164" s="188">
        <f>IF(N164="sníž. přenesená",J164,0)</f>
        <v>0</v>
      </c>
      <c r="BI164" s="188">
        <f>IF(N164="nulová",J164,0)</f>
        <v>0</v>
      </c>
      <c r="BJ164" s="16" t="s">
        <v>84</v>
      </c>
      <c r="BK164" s="188">
        <f>ROUND(I164*H164,2)</f>
        <v>0</v>
      </c>
      <c r="BL164" s="16" t="s">
        <v>174</v>
      </c>
      <c r="BM164" s="187" t="s">
        <v>371</v>
      </c>
    </row>
    <row r="165" spans="2:65" s="1" customFormat="1" ht="78">
      <c r="B165" s="33"/>
      <c r="C165" s="34"/>
      <c r="D165" s="189" t="s">
        <v>207</v>
      </c>
      <c r="E165" s="34"/>
      <c r="F165" s="190" t="s">
        <v>372</v>
      </c>
      <c r="G165" s="34"/>
      <c r="H165" s="34"/>
      <c r="I165" s="113"/>
      <c r="J165" s="34"/>
      <c r="K165" s="34"/>
      <c r="L165" s="37"/>
      <c r="M165" s="191"/>
      <c r="N165" s="62"/>
      <c r="O165" s="62"/>
      <c r="P165" s="62"/>
      <c r="Q165" s="62"/>
      <c r="R165" s="62"/>
      <c r="S165" s="62"/>
      <c r="T165" s="63"/>
      <c r="AT165" s="16" t="s">
        <v>207</v>
      </c>
      <c r="AU165" s="16" t="s">
        <v>86</v>
      </c>
    </row>
    <row r="166" spans="2:65" s="12" customFormat="1">
      <c r="B166" s="203"/>
      <c r="C166" s="204"/>
      <c r="D166" s="189" t="s">
        <v>209</v>
      </c>
      <c r="E166" s="205" t="s">
        <v>19</v>
      </c>
      <c r="F166" s="206" t="s">
        <v>310</v>
      </c>
      <c r="G166" s="204"/>
      <c r="H166" s="207">
        <v>23.1</v>
      </c>
      <c r="I166" s="208"/>
      <c r="J166" s="204"/>
      <c r="K166" s="204"/>
      <c r="L166" s="209"/>
      <c r="M166" s="210"/>
      <c r="N166" s="211"/>
      <c r="O166" s="211"/>
      <c r="P166" s="211"/>
      <c r="Q166" s="211"/>
      <c r="R166" s="211"/>
      <c r="S166" s="211"/>
      <c r="T166" s="212"/>
      <c r="AT166" s="213" t="s">
        <v>209</v>
      </c>
      <c r="AU166" s="213" t="s">
        <v>86</v>
      </c>
      <c r="AV166" s="12" t="s">
        <v>86</v>
      </c>
      <c r="AW166" s="12" t="s">
        <v>35</v>
      </c>
      <c r="AX166" s="12" t="s">
        <v>76</v>
      </c>
      <c r="AY166" s="213" t="s">
        <v>154</v>
      </c>
    </row>
    <row r="167" spans="2:65" s="12" customFormat="1">
      <c r="B167" s="203"/>
      <c r="C167" s="204"/>
      <c r="D167" s="189" t="s">
        <v>209</v>
      </c>
      <c r="E167" s="205" t="s">
        <v>19</v>
      </c>
      <c r="F167" s="206" t="s">
        <v>311</v>
      </c>
      <c r="G167" s="204"/>
      <c r="H167" s="207">
        <v>9.14</v>
      </c>
      <c r="I167" s="208"/>
      <c r="J167" s="204"/>
      <c r="K167" s="204"/>
      <c r="L167" s="209"/>
      <c r="M167" s="210"/>
      <c r="N167" s="211"/>
      <c r="O167" s="211"/>
      <c r="P167" s="211"/>
      <c r="Q167" s="211"/>
      <c r="R167" s="211"/>
      <c r="S167" s="211"/>
      <c r="T167" s="212"/>
      <c r="AT167" s="213" t="s">
        <v>209</v>
      </c>
      <c r="AU167" s="213" t="s">
        <v>86</v>
      </c>
      <c r="AV167" s="12" t="s">
        <v>86</v>
      </c>
      <c r="AW167" s="12" t="s">
        <v>35</v>
      </c>
      <c r="AX167" s="12" t="s">
        <v>76</v>
      </c>
      <c r="AY167" s="213" t="s">
        <v>154</v>
      </c>
    </row>
    <row r="168" spans="2:65" s="12" customFormat="1">
      <c r="B168" s="203"/>
      <c r="C168" s="204"/>
      <c r="D168" s="189" t="s">
        <v>209</v>
      </c>
      <c r="E168" s="205" t="s">
        <v>19</v>
      </c>
      <c r="F168" s="206" t="s">
        <v>312</v>
      </c>
      <c r="G168" s="204"/>
      <c r="H168" s="207">
        <v>14.93</v>
      </c>
      <c r="I168" s="208"/>
      <c r="J168" s="204"/>
      <c r="K168" s="204"/>
      <c r="L168" s="209"/>
      <c r="M168" s="210"/>
      <c r="N168" s="211"/>
      <c r="O168" s="211"/>
      <c r="P168" s="211"/>
      <c r="Q168" s="211"/>
      <c r="R168" s="211"/>
      <c r="S168" s="211"/>
      <c r="T168" s="212"/>
      <c r="AT168" s="213" t="s">
        <v>209</v>
      </c>
      <c r="AU168" s="213" t="s">
        <v>86</v>
      </c>
      <c r="AV168" s="12" t="s">
        <v>86</v>
      </c>
      <c r="AW168" s="12" t="s">
        <v>35</v>
      </c>
      <c r="AX168" s="12" t="s">
        <v>76</v>
      </c>
      <c r="AY168" s="213" t="s">
        <v>154</v>
      </c>
    </row>
    <row r="169" spans="2:65" s="13" customFormat="1">
      <c r="B169" s="214"/>
      <c r="C169" s="215"/>
      <c r="D169" s="189" t="s">
        <v>209</v>
      </c>
      <c r="E169" s="216" t="s">
        <v>19</v>
      </c>
      <c r="F169" s="217" t="s">
        <v>238</v>
      </c>
      <c r="G169" s="215"/>
      <c r="H169" s="218">
        <v>47.17</v>
      </c>
      <c r="I169" s="219"/>
      <c r="J169" s="215"/>
      <c r="K169" s="215"/>
      <c r="L169" s="220"/>
      <c r="M169" s="221"/>
      <c r="N169" s="222"/>
      <c r="O169" s="222"/>
      <c r="P169" s="222"/>
      <c r="Q169" s="222"/>
      <c r="R169" s="222"/>
      <c r="S169" s="222"/>
      <c r="T169" s="223"/>
      <c r="AT169" s="224" t="s">
        <v>209</v>
      </c>
      <c r="AU169" s="224" t="s">
        <v>86</v>
      </c>
      <c r="AV169" s="13" t="s">
        <v>174</v>
      </c>
      <c r="AW169" s="13" t="s">
        <v>35</v>
      </c>
      <c r="AX169" s="13" t="s">
        <v>84</v>
      </c>
      <c r="AY169" s="224" t="s">
        <v>154</v>
      </c>
    </row>
    <row r="170" spans="2:65" s="1" customFormat="1" ht="36" customHeight="1">
      <c r="B170" s="33"/>
      <c r="C170" s="176" t="s">
        <v>373</v>
      </c>
      <c r="D170" s="176" t="s">
        <v>155</v>
      </c>
      <c r="E170" s="177" t="s">
        <v>374</v>
      </c>
      <c r="F170" s="178" t="s">
        <v>375</v>
      </c>
      <c r="G170" s="179" t="s">
        <v>204</v>
      </c>
      <c r="H170" s="180">
        <v>47.17</v>
      </c>
      <c r="I170" s="181"/>
      <c r="J170" s="182">
        <f>ROUND(I170*H170,2)</f>
        <v>0</v>
      </c>
      <c r="K170" s="178" t="s">
        <v>205</v>
      </c>
      <c r="L170" s="37"/>
      <c r="M170" s="183" t="s">
        <v>19</v>
      </c>
      <c r="N170" s="184" t="s">
        <v>47</v>
      </c>
      <c r="O170" s="62"/>
      <c r="P170" s="185">
        <f>O170*H170</f>
        <v>0</v>
      </c>
      <c r="Q170" s="185">
        <v>4.0000000000000003E-5</v>
      </c>
      <c r="R170" s="185">
        <f>Q170*H170</f>
        <v>1.8868000000000003E-3</v>
      </c>
      <c r="S170" s="185">
        <v>0</v>
      </c>
      <c r="T170" s="186">
        <f>S170*H170</f>
        <v>0</v>
      </c>
      <c r="AR170" s="187" t="s">
        <v>174</v>
      </c>
      <c r="AT170" s="187" t="s">
        <v>155</v>
      </c>
      <c r="AU170" s="187" t="s">
        <v>86</v>
      </c>
      <c r="AY170" s="16" t="s">
        <v>154</v>
      </c>
      <c r="BE170" s="188">
        <f>IF(N170="základní",J170,0)</f>
        <v>0</v>
      </c>
      <c r="BF170" s="188">
        <f>IF(N170="snížená",J170,0)</f>
        <v>0</v>
      </c>
      <c r="BG170" s="188">
        <f>IF(N170="zákl. přenesená",J170,0)</f>
        <v>0</v>
      </c>
      <c r="BH170" s="188">
        <f>IF(N170="sníž. přenesená",J170,0)</f>
        <v>0</v>
      </c>
      <c r="BI170" s="188">
        <f>IF(N170="nulová",J170,0)</f>
        <v>0</v>
      </c>
      <c r="BJ170" s="16" t="s">
        <v>84</v>
      </c>
      <c r="BK170" s="188">
        <f>ROUND(I170*H170,2)</f>
        <v>0</v>
      </c>
      <c r="BL170" s="16" t="s">
        <v>174</v>
      </c>
      <c r="BM170" s="187" t="s">
        <v>376</v>
      </c>
    </row>
    <row r="171" spans="2:65" s="1" customFormat="1" ht="273">
      <c r="B171" s="33"/>
      <c r="C171" s="34"/>
      <c r="D171" s="189" t="s">
        <v>207</v>
      </c>
      <c r="E171" s="34"/>
      <c r="F171" s="190" t="s">
        <v>377</v>
      </c>
      <c r="G171" s="34"/>
      <c r="H171" s="34"/>
      <c r="I171" s="113"/>
      <c r="J171" s="34"/>
      <c r="K171" s="34"/>
      <c r="L171" s="37"/>
      <c r="M171" s="191"/>
      <c r="N171" s="62"/>
      <c r="O171" s="62"/>
      <c r="P171" s="62"/>
      <c r="Q171" s="62"/>
      <c r="R171" s="62"/>
      <c r="S171" s="62"/>
      <c r="T171" s="63"/>
      <c r="AT171" s="16" t="s">
        <v>207</v>
      </c>
      <c r="AU171" s="16" t="s">
        <v>86</v>
      </c>
    </row>
    <row r="172" spans="2:65" s="12" customFormat="1">
      <c r="B172" s="203"/>
      <c r="C172" s="204"/>
      <c r="D172" s="189" t="s">
        <v>209</v>
      </c>
      <c r="E172" s="205" t="s">
        <v>19</v>
      </c>
      <c r="F172" s="206" t="s">
        <v>310</v>
      </c>
      <c r="G172" s="204"/>
      <c r="H172" s="207">
        <v>23.1</v>
      </c>
      <c r="I172" s="208"/>
      <c r="J172" s="204"/>
      <c r="K172" s="204"/>
      <c r="L172" s="209"/>
      <c r="M172" s="210"/>
      <c r="N172" s="211"/>
      <c r="O172" s="211"/>
      <c r="P172" s="211"/>
      <c r="Q172" s="211"/>
      <c r="R172" s="211"/>
      <c r="S172" s="211"/>
      <c r="T172" s="212"/>
      <c r="AT172" s="213" t="s">
        <v>209</v>
      </c>
      <c r="AU172" s="213" t="s">
        <v>86</v>
      </c>
      <c r="AV172" s="12" t="s">
        <v>86</v>
      </c>
      <c r="AW172" s="12" t="s">
        <v>35</v>
      </c>
      <c r="AX172" s="12" t="s">
        <v>76</v>
      </c>
      <c r="AY172" s="213" t="s">
        <v>154</v>
      </c>
    </row>
    <row r="173" spans="2:65" s="12" customFormat="1">
      <c r="B173" s="203"/>
      <c r="C173" s="204"/>
      <c r="D173" s="189" t="s">
        <v>209</v>
      </c>
      <c r="E173" s="205" t="s">
        <v>19</v>
      </c>
      <c r="F173" s="206" t="s">
        <v>378</v>
      </c>
      <c r="G173" s="204"/>
      <c r="H173" s="207">
        <v>9.14</v>
      </c>
      <c r="I173" s="208"/>
      <c r="J173" s="204"/>
      <c r="K173" s="204"/>
      <c r="L173" s="209"/>
      <c r="M173" s="210"/>
      <c r="N173" s="211"/>
      <c r="O173" s="211"/>
      <c r="P173" s="211"/>
      <c r="Q173" s="211"/>
      <c r="R173" s="211"/>
      <c r="S173" s="211"/>
      <c r="T173" s="212"/>
      <c r="AT173" s="213" t="s">
        <v>209</v>
      </c>
      <c r="AU173" s="213" t="s">
        <v>86</v>
      </c>
      <c r="AV173" s="12" t="s">
        <v>86</v>
      </c>
      <c r="AW173" s="12" t="s">
        <v>35</v>
      </c>
      <c r="AX173" s="12" t="s">
        <v>76</v>
      </c>
      <c r="AY173" s="213" t="s">
        <v>154</v>
      </c>
    </row>
    <row r="174" spans="2:65" s="12" customFormat="1">
      <c r="B174" s="203"/>
      <c r="C174" s="204"/>
      <c r="D174" s="189" t="s">
        <v>209</v>
      </c>
      <c r="E174" s="205" t="s">
        <v>19</v>
      </c>
      <c r="F174" s="206" t="s">
        <v>379</v>
      </c>
      <c r="G174" s="204"/>
      <c r="H174" s="207">
        <v>14.93</v>
      </c>
      <c r="I174" s="208"/>
      <c r="J174" s="204"/>
      <c r="K174" s="204"/>
      <c r="L174" s="209"/>
      <c r="M174" s="210"/>
      <c r="N174" s="211"/>
      <c r="O174" s="211"/>
      <c r="P174" s="211"/>
      <c r="Q174" s="211"/>
      <c r="R174" s="211"/>
      <c r="S174" s="211"/>
      <c r="T174" s="212"/>
      <c r="AT174" s="213" t="s">
        <v>209</v>
      </c>
      <c r="AU174" s="213" t="s">
        <v>86</v>
      </c>
      <c r="AV174" s="12" t="s">
        <v>86</v>
      </c>
      <c r="AW174" s="12" t="s">
        <v>35</v>
      </c>
      <c r="AX174" s="12" t="s">
        <v>76</v>
      </c>
      <c r="AY174" s="213" t="s">
        <v>154</v>
      </c>
    </row>
    <row r="175" spans="2:65" s="13" customFormat="1">
      <c r="B175" s="214"/>
      <c r="C175" s="215"/>
      <c r="D175" s="189" t="s">
        <v>209</v>
      </c>
      <c r="E175" s="216" t="s">
        <v>19</v>
      </c>
      <c r="F175" s="217" t="s">
        <v>238</v>
      </c>
      <c r="G175" s="215"/>
      <c r="H175" s="218">
        <v>47.17</v>
      </c>
      <c r="I175" s="219"/>
      <c r="J175" s="215"/>
      <c r="K175" s="215"/>
      <c r="L175" s="220"/>
      <c r="M175" s="221"/>
      <c r="N175" s="222"/>
      <c r="O175" s="222"/>
      <c r="P175" s="222"/>
      <c r="Q175" s="222"/>
      <c r="R175" s="222"/>
      <c r="S175" s="222"/>
      <c r="T175" s="223"/>
      <c r="AT175" s="224" t="s">
        <v>209</v>
      </c>
      <c r="AU175" s="224" t="s">
        <v>86</v>
      </c>
      <c r="AV175" s="13" t="s">
        <v>174</v>
      </c>
      <c r="AW175" s="13" t="s">
        <v>35</v>
      </c>
      <c r="AX175" s="13" t="s">
        <v>84</v>
      </c>
      <c r="AY175" s="224" t="s">
        <v>154</v>
      </c>
    </row>
    <row r="176" spans="2:65" s="1" customFormat="1" ht="36" customHeight="1">
      <c r="B176" s="33"/>
      <c r="C176" s="176" t="s">
        <v>8</v>
      </c>
      <c r="D176" s="176" t="s">
        <v>155</v>
      </c>
      <c r="E176" s="177" t="s">
        <v>380</v>
      </c>
      <c r="F176" s="178" t="s">
        <v>381</v>
      </c>
      <c r="G176" s="179" t="s">
        <v>204</v>
      </c>
      <c r="H176" s="180">
        <v>10.73</v>
      </c>
      <c r="I176" s="181"/>
      <c r="J176" s="182">
        <f>ROUND(I176*H176,2)</f>
        <v>0</v>
      </c>
      <c r="K176" s="178" t="s">
        <v>205</v>
      </c>
      <c r="L176" s="37"/>
      <c r="M176" s="183" t="s">
        <v>19</v>
      </c>
      <c r="N176" s="184" t="s">
        <v>47</v>
      </c>
      <c r="O176" s="62"/>
      <c r="P176" s="185">
        <f>O176*H176</f>
        <v>0</v>
      </c>
      <c r="Q176" s="185">
        <v>0</v>
      </c>
      <c r="R176" s="185">
        <f>Q176*H176</f>
        <v>0</v>
      </c>
      <c r="S176" s="185">
        <v>0.13100000000000001</v>
      </c>
      <c r="T176" s="186">
        <f>S176*H176</f>
        <v>1.4056300000000002</v>
      </c>
      <c r="AR176" s="187" t="s">
        <v>174</v>
      </c>
      <c r="AT176" s="187" t="s">
        <v>155</v>
      </c>
      <c r="AU176" s="187" t="s">
        <v>86</v>
      </c>
      <c r="AY176" s="16" t="s">
        <v>154</v>
      </c>
      <c r="BE176" s="188">
        <f>IF(N176="základní",J176,0)</f>
        <v>0</v>
      </c>
      <c r="BF176" s="188">
        <f>IF(N176="snížená",J176,0)</f>
        <v>0</v>
      </c>
      <c r="BG176" s="188">
        <f>IF(N176="zákl. přenesená",J176,0)</f>
        <v>0</v>
      </c>
      <c r="BH176" s="188">
        <f>IF(N176="sníž. přenesená",J176,0)</f>
        <v>0</v>
      </c>
      <c r="BI176" s="188">
        <f>IF(N176="nulová",J176,0)</f>
        <v>0</v>
      </c>
      <c r="BJ176" s="16" t="s">
        <v>84</v>
      </c>
      <c r="BK176" s="188">
        <f>ROUND(I176*H176,2)</f>
        <v>0</v>
      </c>
      <c r="BL176" s="16" t="s">
        <v>174</v>
      </c>
      <c r="BM176" s="187" t="s">
        <v>382</v>
      </c>
    </row>
    <row r="177" spans="2:65" s="12" customFormat="1">
      <c r="B177" s="203"/>
      <c r="C177" s="204"/>
      <c r="D177" s="189" t="s">
        <v>209</v>
      </c>
      <c r="E177" s="205" t="s">
        <v>19</v>
      </c>
      <c r="F177" s="206" t="s">
        <v>383</v>
      </c>
      <c r="G177" s="204"/>
      <c r="H177" s="207">
        <v>10.73</v>
      </c>
      <c r="I177" s="208"/>
      <c r="J177" s="204"/>
      <c r="K177" s="204"/>
      <c r="L177" s="209"/>
      <c r="M177" s="210"/>
      <c r="N177" s="211"/>
      <c r="O177" s="211"/>
      <c r="P177" s="211"/>
      <c r="Q177" s="211"/>
      <c r="R177" s="211"/>
      <c r="S177" s="211"/>
      <c r="T177" s="212"/>
      <c r="AT177" s="213" t="s">
        <v>209</v>
      </c>
      <c r="AU177" s="213" t="s">
        <v>86</v>
      </c>
      <c r="AV177" s="12" t="s">
        <v>86</v>
      </c>
      <c r="AW177" s="12" t="s">
        <v>35</v>
      </c>
      <c r="AX177" s="12" t="s">
        <v>84</v>
      </c>
      <c r="AY177" s="213" t="s">
        <v>154</v>
      </c>
    </row>
    <row r="178" spans="2:65" s="1" customFormat="1" ht="36" customHeight="1">
      <c r="B178" s="33"/>
      <c r="C178" s="176" t="s">
        <v>384</v>
      </c>
      <c r="D178" s="176" t="s">
        <v>155</v>
      </c>
      <c r="E178" s="177" t="s">
        <v>385</v>
      </c>
      <c r="F178" s="178" t="s">
        <v>386</v>
      </c>
      <c r="G178" s="179" t="s">
        <v>204</v>
      </c>
      <c r="H178" s="180">
        <v>8.74</v>
      </c>
      <c r="I178" s="181"/>
      <c r="J178" s="182">
        <f>ROUND(I178*H178,2)</f>
        <v>0</v>
      </c>
      <c r="K178" s="178" t="s">
        <v>205</v>
      </c>
      <c r="L178" s="37"/>
      <c r="M178" s="183" t="s">
        <v>19</v>
      </c>
      <c r="N178" s="184" t="s">
        <v>47</v>
      </c>
      <c r="O178" s="62"/>
      <c r="P178" s="185">
        <f>O178*H178</f>
        <v>0</v>
      </c>
      <c r="Q178" s="185">
        <v>0</v>
      </c>
      <c r="R178" s="185">
        <f>Q178*H178</f>
        <v>0</v>
      </c>
      <c r="S178" s="185">
        <v>3.5000000000000003E-2</v>
      </c>
      <c r="T178" s="186">
        <f>S178*H178</f>
        <v>0.30590000000000006</v>
      </c>
      <c r="AR178" s="187" t="s">
        <v>174</v>
      </c>
      <c r="AT178" s="187" t="s">
        <v>155</v>
      </c>
      <c r="AU178" s="187" t="s">
        <v>86</v>
      </c>
      <c r="AY178" s="16" t="s">
        <v>154</v>
      </c>
      <c r="BE178" s="188">
        <f>IF(N178="základní",J178,0)</f>
        <v>0</v>
      </c>
      <c r="BF178" s="188">
        <f>IF(N178="snížená",J178,0)</f>
        <v>0</v>
      </c>
      <c r="BG178" s="188">
        <f>IF(N178="zákl. přenesená",J178,0)</f>
        <v>0</v>
      </c>
      <c r="BH178" s="188">
        <f>IF(N178="sníž. přenesená",J178,0)</f>
        <v>0</v>
      </c>
      <c r="BI178" s="188">
        <f>IF(N178="nulová",J178,0)</f>
        <v>0</v>
      </c>
      <c r="BJ178" s="16" t="s">
        <v>84</v>
      </c>
      <c r="BK178" s="188">
        <f>ROUND(I178*H178,2)</f>
        <v>0</v>
      </c>
      <c r="BL178" s="16" t="s">
        <v>174</v>
      </c>
      <c r="BM178" s="187" t="s">
        <v>387</v>
      </c>
    </row>
    <row r="179" spans="2:65" s="1" customFormat="1" ht="29.25">
      <c r="B179" s="33"/>
      <c r="C179" s="34"/>
      <c r="D179" s="189" t="s">
        <v>207</v>
      </c>
      <c r="E179" s="34"/>
      <c r="F179" s="190" t="s">
        <v>388</v>
      </c>
      <c r="G179" s="34"/>
      <c r="H179" s="34"/>
      <c r="I179" s="113"/>
      <c r="J179" s="34"/>
      <c r="K179" s="34"/>
      <c r="L179" s="37"/>
      <c r="M179" s="191"/>
      <c r="N179" s="62"/>
      <c r="O179" s="62"/>
      <c r="P179" s="62"/>
      <c r="Q179" s="62"/>
      <c r="R179" s="62"/>
      <c r="S179" s="62"/>
      <c r="T179" s="63"/>
      <c r="AT179" s="16" t="s">
        <v>207</v>
      </c>
      <c r="AU179" s="16" t="s">
        <v>86</v>
      </c>
    </row>
    <row r="180" spans="2:65" s="12" customFormat="1">
      <c r="B180" s="203"/>
      <c r="C180" s="204"/>
      <c r="D180" s="189" t="s">
        <v>209</v>
      </c>
      <c r="E180" s="205" t="s">
        <v>19</v>
      </c>
      <c r="F180" s="206" t="s">
        <v>389</v>
      </c>
      <c r="G180" s="204"/>
      <c r="H180" s="207">
        <v>4.84</v>
      </c>
      <c r="I180" s="208"/>
      <c r="J180" s="204"/>
      <c r="K180" s="204"/>
      <c r="L180" s="209"/>
      <c r="M180" s="210"/>
      <c r="N180" s="211"/>
      <c r="O180" s="211"/>
      <c r="P180" s="211"/>
      <c r="Q180" s="211"/>
      <c r="R180" s="211"/>
      <c r="S180" s="211"/>
      <c r="T180" s="212"/>
      <c r="AT180" s="213" t="s">
        <v>209</v>
      </c>
      <c r="AU180" s="213" t="s">
        <v>86</v>
      </c>
      <c r="AV180" s="12" t="s">
        <v>86</v>
      </c>
      <c r="AW180" s="12" t="s">
        <v>35</v>
      </c>
      <c r="AX180" s="12" t="s">
        <v>76</v>
      </c>
      <c r="AY180" s="213" t="s">
        <v>154</v>
      </c>
    </row>
    <row r="181" spans="2:65" s="12" customFormat="1">
      <c r="B181" s="203"/>
      <c r="C181" s="204"/>
      <c r="D181" s="189" t="s">
        <v>209</v>
      </c>
      <c r="E181" s="205" t="s">
        <v>19</v>
      </c>
      <c r="F181" s="206" t="s">
        <v>390</v>
      </c>
      <c r="G181" s="204"/>
      <c r="H181" s="207">
        <v>1.95</v>
      </c>
      <c r="I181" s="208"/>
      <c r="J181" s="204"/>
      <c r="K181" s="204"/>
      <c r="L181" s="209"/>
      <c r="M181" s="210"/>
      <c r="N181" s="211"/>
      <c r="O181" s="211"/>
      <c r="P181" s="211"/>
      <c r="Q181" s="211"/>
      <c r="R181" s="211"/>
      <c r="S181" s="211"/>
      <c r="T181" s="212"/>
      <c r="AT181" s="213" t="s">
        <v>209</v>
      </c>
      <c r="AU181" s="213" t="s">
        <v>86</v>
      </c>
      <c r="AV181" s="12" t="s">
        <v>86</v>
      </c>
      <c r="AW181" s="12" t="s">
        <v>35</v>
      </c>
      <c r="AX181" s="12" t="s">
        <v>76</v>
      </c>
      <c r="AY181" s="213" t="s">
        <v>154</v>
      </c>
    </row>
    <row r="182" spans="2:65" s="12" customFormat="1">
      <c r="B182" s="203"/>
      <c r="C182" s="204"/>
      <c r="D182" s="189" t="s">
        <v>209</v>
      </c>
      <c r="E182" s="205" t="s">
        <v>19</v>
      </c>
      <c r="F182" s="206" t="s">
        <v>391</v>
      </c>
      <c r="G182" s="204"/>
      <c r="H182" s="207">
        <v>1.95</v>
      </c>
      <c r="I182" s="208"/>
      <c r="J182" s="204"/>
      <c r="K182" s="204"/>
      <c r="L182" s="209"/>
      <c r="M182" s="210"/>
      <c r="N182" s="211"/>
      <c r="O182" s="211"/>
      <c r="P182" s="211"/>
      <c r="Q182" s="211"/>
      <c r="R182" s="211"/>
      <c r="S182" s="211"/>
      <c r="T182" s="212"/>
      <c r="AT182" s="213" t="s">
        <v>209</v>
      </c>
      <c r="AU182" s="213" t="s">
        <v>86</v>
      </c>
      <c r="AV182" s="12" t="s">
        <v>86</v>
      </c>
      <c r="AW182" s="12" t="s">
        <v>35</v>
      </c>
      <c r="AX182" s="12" t="s">
        <v>76</v>
      </c>
      <c r="AY182" s="213" t="s">
        <v>154</v>
      </c>
    </row>
    <row r="183" spans="2:65" s="13" customFormat="1">
      <c r="B183" s="214"/>
      <c r="C183" s="215"/>
      <c r="D183" s="189" t="s">
        <v>209</v>
      </c>
      <c r="E183" s="216" t="s">
        <v>19</v>
      </c>
      <c r="F183" s="217" t="s">
        <v>238</v>
      </c>
      <c r="G183" s="215"/>
      <c r="H183" s="218">
        <v>8.74</v>
      </c>
      <c r="I183" s="219"/>
      <c r="J183" s="215"/>
      <c r="K183" s="215"/>
      <c r="L183" s="220"/>
      <c r="M183" s="221"/>
      <c r="N183" s="222"/>
      <c r="O183" s="222"/>
      <c r="P183" s="222"/>
      <c r="Q183" s="222"/>
      <c r="R183" s="222"/>
      <c r="S183" s="222"/>
      <c r="T183" s="223"/>
      <c r="AT183" s="224" t="s">
        <v>209</v>
      </c>
      <c r="AU183" s="224" t="s">
        <v>86</v>
      </c>
      <c r="AV183" s="13" t="s">
        <v>174</v>
      </c>
      <c r="AW183" s="13" t="s">
        <v>35</v>
      </c>
      <c r="AX183" s="13" t="s">
        <v>84</v>
      </c>
      <c r="AY183" s="224" t="s">
        <v>154</v>
      </c>
    </row>
    <row r="184" spans="2:65" s="1" customFormat="1" ht="36" customHeight="1">
      <c r="B184" s="33"/>
      <c r="C184" s="176" t="s">
        <v>392</v>
      </c>
      <c r="D184" s="176" t="s">
        <v>155</v>
      </c>
      <c r="E184" s="177" t="s">
        <v>393</v>
      </c>
      <c r="F184" s="178" t="s">
        <v>394</v>
      </c>
      <c r="G184" s="179" t="s">
        <v>204</v>
      </c>
      <c r="H184" s="180">
        <v>2.4</v>
      </c>
      <c r="I184" s="181"/>
      <c r="J184" s="182">
        <f>ROUND(I184*H184,2)</f>
        <v>0</v>
      </c>
      <c r="K184" s="178" t="s">
        <v>205</v>
      </c>
      <c r="L184" s="37"/>
      <c r="M184" s="183" t="s">
        <v>19</v>
      </c>
      <c r="N184" s="184" t="s">
        <v>47</v>
      </c>
      <c r="O184" s="62"/>
      <c r="P184" s="185">
        <f>O184*H184</f>
        <v>0</v>
      </c>
      <c r="Q184" s="185">
        <v>0</v>
      </c>
      <c r="R184" s="185">
        <f>Q184*H184</f>
        <v>0</v>
      </c>
      <c r="S184" s="185">
        <v>7.5999999999999998E-2</v>
      </c>
      <c r="T184" s="186">
        <f>S184*H184</f>
        <v>0.18239999999999998</v>
      </c>
      <c r="AR184" s="187" t="s">
        <v>174</v>
      </c>
      <c r="AT184" s="187" t="s">
        <v>155</v>
      </c>
      <c r="AU184" s="187" t="s">
        <v>86</v>
      </c>
      <c r="AY184" s="16" t="s">
        <v>154</v>
      </c>
      <c r="BE184" s="188">
        <f>IF(N184="základní",J184,0)</f>
        <v>0</v>
      </c>
      <c r="BF184" s="188">
        <f>IF(N184="snížená",J184,0)</f>
        <v>0</v>
      </c>
      <c r="BG184" s="188">
        <f>IF(N184="zákl. přenesená",J184,0)</f>
        <v>0</v>
      </c>
      <c r="BH184" s="188">
        <f>IF(N184="sníž. přenesená",J184,0)</f>
        <v>0</v>
      </c>
      <c r="BI184" s="188">
        <f>IF(N184="nulová",J184,0)</f>
        <v>0</v>
      </c>
      <c r="BJ184" s="16" t="s">
        <v>84</v>
      </c>
      <c r="BK184" s="188">
        <f>ROUND(I184*H184,2)</f>
        <v>0</v>
      </c>
      <c r="BL184" s="16" t="s">
        <v>174</v>
      </c>
      <c r="BM184" s="187" t="s">
        <v>395</v>
      </c>
    </row>
    <row r="185" spans="2:65" s="1" customFormat="1" ht="58.5">
      <c r="B185" s="33"/>
      <c r="C185" s="34"/>
      <c r="D185" s="189" t="s">
        <v>207</v>
      </c>
      <c r="E185" s="34"/>
      <c r="F185" s="190" t="s">
        <v>396</v>
      </c>
      <c r="G185" s="34"/>
      <c r="H185" s="34"/>
      <c r="I185" s="113"/>
      <c r="J185" s="34"/>
      <c r="K185" s="34"/>
      <c r="L185" s="37"/>
      <c r="M185" s="191"/>
      <c r="N185" s="62"/>
      <c r="O185" s="62"/>
      <c r="P185" s="62"/>
      <c r="Q185" s="62"/>
      <c r="R185" s="62"/>
      <c r="S185" s="62"/>
      <c r="T185" s="63"/>
      <c r="AT185" s="16" t="s">
        <v>207</v>
      </c>
      <c r="AU185" s="16" t="s">
        <v>86</v>
      </c>
    </row>
    <row r="186" spans="2:65" s="12" customFormat="1">
      <c r="B186" s="203"/>
      <c r="C186" s="204"/>
      <c r="D186" s="189" t="s">
        <v>209</v>
      </c>
      <c r="E186" s="205" t="s">
        <v>19</v>
      </c>
      <c r="F186" s="206" t="s">
        <v>397</v>
      </c>
      <c r="G186" s="204"/>
      <c r="H186" s="207">
        <v>2.4</v>
      </c>
      <c r="I186" s="208"/>
      <c r="J186" s="204"/>
      <c r="K186" s="204"/>
      <c r="L186" s="209"/>
      <c r="M186" s="210"/>
      <c r="N186" s="211"/>
      <c r="O186" s="211"/>
      <c r="P186" s="211"/>
      <c r="Q186" s="211"/>
      <c r="R186" s="211"/>
      <c r="S186" s="211"/>
      <c r="T186" s="212"/>
      <c r="AT186" s="213" t="s">
        <v>209</v>
      </c>
      <c r="AU186" s="213" t="s">
        <v>86</v>
      </c>
      <c r="AV186" s="12" t="s">
        <v>86</v>
      </c>
      <c r="AW186" s="12" t="s">
        <v>35</v>
      </c>
      <c r="AX186" s="12" t="s">
        <v>84</v>
      </c>
      <c r="AY186" s="213" t="s">
        <v>154</v>
      </c>
    </row>
    <row r="187" spans="2:65" s="1" customFormat="1" ht="24" customHeight="1">
      <c r="B187" s="33"/>
      <c r="C187" s="176" t="s">
        <v>398</v>
      </c>
      <c r="D187" s="176" t="s">
        <v>155</v>
      </c>
      <c r="E187" s="177" t="s">
        <v>399</v>
      </c>
      <c r="F187" s="178" t="s">
        <v>400</v>
      </c>
      <c r="G187" s="179" t="s">
        <v>241</v>
      </c>
      <c r="H187" s="180">
        <v>6.3</v>
      </c>
      <c r="I187" s="181"/>
      <c r="J187" s="182">
        <f>ROUND(I187*H187,2)</f>
        <v>0</v>
      </c>
      <c r="K187" s="178" t="s">
        <v>205</v>
      </c>
      <c r="L187" s="37"/>
      <c r="M187" s="183" t="s">
        <v>19</v>
      </c>
      <c r="N187" s="184" t="s">
        <v>47</v>
      </c>
      <c r="O187" s="62"/>
      <c r="P187" s="185">
        <f>O187*H187</f>
        <v>0</v>
      </c>
      <c r="Q187" s="185">
        <v>0</v>
      </c>
      <c r="R187" s="185">
        <f>Q187*H187</f>
        <v>0</v>
      </c>
      <c r="S187" s="185">
        <v>1.2999999999999999E-2</v>
      </c>
      <c r="T187" s="186">
        <f>S187*H187</f>
        <v>8.1900000000000001E-2</v>
      </c>
      <c r="AR187" s="187" t="s">
        <v>174</v>
      </c>
      <c r="AT187" s="187" t="s">
        <v>155</v>
      </c>
      <c r="AU187" s="187" t="s">
        <v>86</v>
      </c>
      <c r="AY187" s="16" t="s">
        <v>154</v>
      </c>
      <c r="BE187" s="188">
        <f>IF(N187="základní",J187,0)</f>
        <v>0</v>
      </c>
      <c r="BF187" s="188">
        <f>IF(N187="snížená",J187,0)</f>
        <v>0</v>
      </c>
      <c r="BG187" s="188">
        <f>IF(N187="zákl. přenesená",J187,0)</f>
        <v>0</v>
      </c>
      <c r="BH187" s="188">
        <f>IF(N187="sníž. přenesená",J187,0)</f>
        <v>0</v>
      </c>
      <c r="BI187" s="188">
        <f>IF(N187="nulová",J187,0)</f>
        <v>0</v>
      </c>
      <c r="BJ187" s="16" t="s">
        <v>84</v>
      </c>
      <c r="BK187" s="188">
        <f>ROUND(I187*H187,2)</f>
        <v>0</v>
      </c>
      <c r="BL187" s="16" t="s">
        <v>174</v>
      </c>
      <c r="BM187" s="187" t="s">
        <v>401</v>
      </c>
    </row>
    <row r="188" spans="2:65" s="12" customFormat="1">
      <c r="B188" s="203"/>
      <c r="C188" s="204"/>
      <c r="D188" s="189" t="s">
        <v>209</v>
      </c>
      <c r="E188" s="205" t="s">
        <v>19</v>
      </c>
      <c r="F188" s="206" t="s">
        <v>402</v>
      </c>
      <c r="G188" s="204"/>
      <c r="H188" s="207">
        <v>6.3</v>
      </c>
      <c r="I188" s="208"/>
      <c r="J188" s="204"/>
      <c r="K188" s="204"/>
      <c r="L188" s="209"/>
      <c r="M188" s="210"/>
      <c r="N188" s="211"/>
      <c r="O188" s="211"/>
      <c r="P188" s="211"/>
      <c r="Q188" s="211"/>
      <c r="R188" s="211"/>
      <c r="S188" s="211"/>
      <c r="T188" s="212"/>
      <c r="AT188" s="213" t="s">
        <v>209</v>
      </c>
      <c r="AU188" s="213" t="s">
        <v>86</v>
      </c>
      <c r="AV188" s="12" t="s">
        <v>86</v>
      </c>
      <c r="AW188" s="12" t="s">
        <v>35</v>
      </c>
      <c r="AX188" s="12" t="s">
        <v>84</v>
      </c>
      <c r="AY188" s="213" t="s">
        <v>154</v>
      </c>
    </row>
    <row r="189" spans="2:65" s="1" customFormat="1" ht="16.5" customHeight="1">
      <c r="B189" s="33"/>
      <c r="C189" s="176" t="s">
        <v>403</v>
      </c>
      <c r="D189" s="176" t="s">
        <v>155</v>
      </c>
      <c r="E189" s="177" t="s">
        <v>404</v>
      </c>
      <c r="F189" s="178" t="s">
        <v>405</v>
      </c>
      <c r="G189" s="179" t="s">
        <v>241</v>
      </c>
      <c r="H189" s="180">
        <v>3.8</v>
      </c>
      <c r="I189" s="181"/>
      <c r="J189" s="182">
        <f>ROUND(I189*H189,2)</f>
        <v>0</v>
      </c>
      <c r="K189" s="178" t="s">
        <v>205</v>
      </c>
      <c r="L189" s="37"/>
      <c r="M189" s="183" t="s">
        <v>19</v>
      </c>
      <c r="N189" s="184" t="s">
        <v>47</v>
      </c>
      <c r="O189" s="62"/>
      <c r="P189" s="185">
        <f>O189*H189</f>
        <v>0</v>
      </c>
      <c r="Q189" s="185">
        <v>0</v>
      </c>
      <c r="R189" s="185">
        <f>Q189*H189</f>
        <v>0</v>
      </c>
      <c r="S189" s="185">
        <v>3.6999999999999998E-2</v>
      </c>
      <c r="T189" s="186">
        <f>S189*H189</f>
        <v>0.14059999999999997</v>
      </c>
      <c r="AR189" s="187" t="s">
        <v>174</v>
      </c>
      <c r="AT189" s="187" t="s">
        <v>155</v>
      </c>
      <c r="AU189" s="187" t="s">
        <v>86</v>
      </c>
      <c r="AY189" s="16" t="s">
        <v>154</v>
      </c>
      <c r="BE189" s="188">
        <f>IF(N189="základní",J189,0)</f>
        <v>0</v>
      </c>
      <c r="BF189" s="188">
        <f>IF(N189="snížená",J189,0)</f>
        <v>0</v>
      </c>
      <c r="BG189" s="188">
        <f>IF(N189="zákl. přenesená",J189,0)</f>
        <v>0</v>
      </c>
      <c r="BH189" s="188">
        <f>IF(N189="sníž. přenesená",J189,0)</f>
        <v>0</v>
      </c>
      <c r="BI189" s="188">
        <f>IF(N189="nulová",J189,0)</f>
        <v>0</v>
      </c>
      <c r="BJ189" s="16" t="s">
        <v>84</v>
      </c>
      <c r="BK189" s="188">
        <f>ROUND(I189*H189,2)</f>
        <v>0</v>
      </c>
      <c r="BL189" s="16" t="s">
        <v>174</v>
      </c>
      <c r="BM189" s="187" t="s">
        <v>406</v>
      </c>
    </row>
    <row r="190" spans="2:65" s="12" customFormat="1">
      <c r="B190" s="203"/>
      <c r="C190" s="204"/>
      <c r="D190" s="189" t="s">
        <v>209</v>
      </c>
      <c r="E190" s="205" t="s">
        <v>19</v>
      </c>
      <c r="F190" s="206" t="s">
        <v>407</v>
      </c>
      <c r="G190" s="204"/>
      <c r="H190" s="207">
        <v>1.8</v>
      </c>
      <c r="I190" s="208"/>
      <c r="J190" s="204"/>
      <c r="K190" s="204"/>
      <c r="L190" s="209"/>
      <c r="M190" s="210"/>
      <c r="N190" s="211"/>
      <c r="O190" s="211"/>
      <c r="P190" s="211"/>
      <c r="Q190" s="211"/>
      <c r="R190" s="211"/>
      <c r="S190" s="211"/>
      <c r="T190" s="212"/>
      <c r="AT190" s="213" t="s">
        <v>209</v>
      </c>
      <c r="AU190" s="213" t="s">
        <v>86</v>
      </c>
      <c r="AV190" s="12" t="s">
        <v>86</v>
      </c>
      <c r="AW190" s="12" t="s">
        <v>35</v>
      </c>
      <c r="AX190" s="12" t="s">
        <v>76</v>
      </c>
      <c r="AY190" s="213" t="s">
        <v>154</v>
      </c>
    </row>
    <row r="191" spans="2:65" s="12" customFormat="1">
      <c r="B191" s="203"/>
      <c r="C191" s="204"/>
      <c r="D191" s="189" t="s">
        <v>209</v>
      </c>
      <c r="E191" s="205" t="s">
        <v>19</v>
      </c>
      <c r="F191" s="206" t="s">
        <v>408</v>
      </c>
      <c r="G191" s="204"/>
      <c r="H191" s="207">
        <v>2</v>
      </c>
      <c r="I191" s="208"/>
      <c r="J191" s="204"/>
      <c r="K191" s="204"/>
      <c r="L191" s="209"/>
      <c r="M191" s="210"/>
      <c r="N191" s="211"/>
      <c r="O191" s="211"/>
      <c r="P191" s="211"/>
      <c r="Q191" s="211"/>
      <c r="R191" s="211"/>
      <c r="S191" s="211"/>
      <c r="T191" s="212"/>
      <c r="AT191" s="213" t="s">
        <v>209</v>
      </c>
      <c r="AU191" s="213" t="s">
        <v>86</v>
      </c>
      <c r="AV191" s="12" t="s">
        <v>86</v>
      </c>
      <c r="AW191" s="12" t="s">
        <v>35</v>
      </c>
      <c r="AX191" s="12" t="s">
        <v>76</v>
      </c>
      <c r="AY191" s="213" t="s">
        <v>154</v>
      </c>
    </row>
    <row r="192" spans="2:65" s="13" customFormat="1">
      <c r="B192" s="214"/>
      <c r="C192" s="215"/>
      <c r="D192" s="189" t="s">
        <v>209</v>
      </c>
      <c r="E192" s="216" t="s">
        <v>19</v>
      </c>
      <c r="F192" s="217" t="s">
        <v>238</v>
      </c>
      <c r="G192" s="215"/>
      <c r="H192" s="218">
        <v>3.8</v>
      </c>
      <c r="I192" s="219"/>
      <c r="J192" s="215"/>
      <c r="K192" s="215"/>
      <c r="L192" s="220"/>
      <c r="M192" s="221"/>
      <c r="N192" s="222"/>
      <c r="O192" s="222"/>
      <c r="P192" s="222"/>
      <c r="Q192" s="222"/>
      <c r="R192" s="222"/>
      <c r="S192" s="222"/>
      <c r="T192" s="223"/>
      <c r="AT192" s="224" t="s">
        <v>209</v>
      </c>
      <c r="AU192" s="224" t="s">
        <v>86</v>
      </c>
      <c r="AV192" s="13" t="s">
        <v>174</v>
      </c>
      <c r="AW192" s="13" t="s">
        <v>35</v>
      </c>
      <c r="AX192" s="13" t="s">
        <v>84</v>
      </c>
      <c r="AY192" s="224" t="s">
        <v>154</v>
      </c>
    </row>
    <row r="193" spans="2:65" s="1" customFormat="1" ht="24" customHeight="1">
      <c r="B193" s="33"/>
      <c r="C193" s="176" t="s">
        <v>409</v>
      </c>
      <c r="D193" s="176" t="s">
        <v>155</v>
      </c>
      <c r="E193" s="177" t="s">
        <v>410</v>
      </c>
      <c r="F193" s="178" t="s">
        <v>411</v>
      </c>
      <c r="G193" s="179" t="s">
        <v>204</v>
      </c>
      <c r="H193" s="180">
        <v>46.77</v>
      </c>
      <c r="I193" s="181"/>
      <c r="J193" s="182">
        <f>ROUND(I193*H193,2)</f>
        <v>0</v>
      </c>
      <c r="K193" s="178" t="s">
        <v>205</v>
      </c>
      <c r="L193" s="37"/>
      <c r="M193" s="183" t="s">
        <v>19</v>
      </c>
      <c r="N193" s="184" t="s">
        <v>47</v>
      </c>
      <c r="O193" s="62"/>
      <c r="P193" s="185">
        <f>O193*H193</f>
        <v>0</v>
      </c>
      <c r="Q193" s="185">
        <v>0</v>
      </c>
      <c r="R193" s="185">
        <f>Q193*H193</f>
        <v>0</v>
      </c>
      <c r="S193" s="185">
        <v>0.05</v>
      </c>
      <c r="T193" s="186">
        <f>S193*H193</f>
        <v>2.3385000000000002</v>
      </c>
      <c r="AR193" s="187" t="s">
        <v>174</v>
      </c>
      <c r="AT193" s="187" t="s">
        <v>155</v>
      </c>
      <c r="AU193" s="187" t="s">
        <v>86</v>
      </c>
      <c r="AY193" s="16" t="s">
        <v>154</v>
      </c>
      <c r="BE193" s="188">
        <f>IF(N193="základní",J193,0)</f>
        <v>0</v>
      </c>
      <c r="BF193" s="188">
        <f>IF(N193="snížená",J193,0)</f>
        <v>0</v>
      </c>
      <c r="BG193" s="188">
        <f>IF(N193="zákl. přenesená",J193,0)</f>
        <v>0</v>
      </c>
      <c r="BH193" s="188">
        <f>IF(N193="sníž. přenesená",J193,0)</f>
        <v>0</v>
      </c>
      <c r="BI193" s="188">
        <f>IF(N193="nulová",J193,0)</f>
        <v>0</v>
      </c>
      <c r="BJ193" s="16" t="s">
        <v>84</v>
      </c>
      <c r="BK193" s="188">
        <f>ROUND(I193*H193,2)</f>
        <v>0</v>
      </c>
      <c r="BL193" s="16" t="s">
        <v>174</v>
      </c>
      <c r="BM193" s="187" t="s">
        <v>412</v>
      </c>
    </row>
    <row r="194" spans="2:65" s="1" customFormat="1" ht="39">
      <c r="B194" s="33"/>
      <c r="C194" s="34"/>
      <c r="D194" s="189" t="s">
        <v>207</v>
      </c>
      <c r="E194" s="34"/>
      <c r="F194" s="190" t="s">
        <v>413</v>
      </c>
      <c r="G194" s="34"/>
      <c r="H194" s="34"/>
      <c r="I194" s="113"/>
      <c r="J194" s="34"/>
      <c r="K194" s="34"/>
      <c r="L194" s="37"/>
      <c r="M194" s="191"/>
      <c r="N194" s="62"/>
      <c r="O194" s="62"/>
      <c r="P194" s="62"/>
      <c r="Q194" s="62"/>
      <c r="R194" s="62"/>
      <c r="S194" s="62"/>
      <c r="T194" s="63"/>
      <c r="AT194" s="16" t="s">
        <v>207</v>
      </c>
      <c r="AU194" s="16" t="s">
        <v>86</v>
      </c>
    </row>
    <row r="195" spans="2:65" s="12" customFormat="1">
      <c r="B195" s="203"/>
      <c r="C195" s="204"/>
      <c r="D195" s="189" t="s">
        <v>209</v>
      </c>
      <c r="E195" s="205" t="s">
        <v>19</v>
      </c>
      <c r="F195" s="206" t="s">
        <v>310</v>
      </c>
      <c r="G195" s="204"/>
      <c r="H195" s="207">
        <v>23.1</v>
      </c>
      <c r="I195" s="208"/>
      <c r="J195" s="204"/>
      <c r="K195" s="204"/>
      <c r="L195" s="209"/>
      <c r="M195" s="210"/>
      <c r="N195" s="211"/>
      <c r="O195" s="211"/>
      <c r="P195" s="211"/>
      <c r="Q195" s="211"/>
      <c r="R195" s="211"/>
      <c r="S195" s="211"/>
      <c r="T195" s="212"/>
      <c r="AT195" s="213" t="s">
        <v>209</v>
      </c>
      <c r="AU195" s="213" t="s">
        <v>86</v>
      </c>
      <c r="AV195" s="12" t="s">
        <v>86</v>
      </c>
      <c r="AW195" s="12" t="s">
        <v>35</v>
      </c>
      <c r="AX195" s="12" t="s">
        <v>76</v>
      </c>
      <c r="AY195" s="213" t="s">
        <v>154</v>
      </c>
    </row>
    <row r="196" spans="2:65" s="12" customFormat="1">
      <c r="B196" s="203"/>
      <c r="C196" s="204"/>
      <c r="D196" s="189" t="s">
        <v>209</v>
      </c>
      <c r="E196" s="205" t="s">
        <v>19</v>
      </c>
      <c r="F196" s="206" t="s">
        <v>389</v>
      </c>
      <c r="G196" s="204"/>
      <c r="H196" s="207">
        <v>4.84</v>
      </c>
      <c r="I196" s="208"/>
      <c r="J196" s="204"/>
      <c r="K196" s="204"/>
      <c r="L196" s="209"/>
      <c r="M196" s="210"/>
      <c r="N196" s="211"/>
      <c r="O196" s="211"/>
      <c r="P196" s="211"/>
      <c r="Q196" s="211"/>
      <c r="R196" s="211"/>
      <c r="S196" s="211"/>
      <c r="T196" s="212"/>
      <c r="AT196" s="213" t="s">
        <v>209</v>
      </c>
      <c r="AU196" s="213" t="s">
        <v>86</v>
      </c>
      <c r="AV196" s="12" t="s">
        <v>86</v>
      </c>
      <c r="AW196" s="12" t="s">
        <v>35</v>
      </c>
      <c r="AX196" s="12" t="s">
        <v>76</v>
      </c>
      <c r="AY196" s="213" t="s">
        <v>154</v>
      </c>
    </row>
    <row r="197" spans="2:65" s="12" customFormat="1">
      <c r="B197" s="203"/>
      <c r="C197" s="204"/>
      <c r="D197" s="189" t="s">
        <v>209</v>
      </c>
      <c r="E197" s="205" t="s">
        <v>19</v>
      </c>
      <c r="F197" s="206" t="s">
        <v>312</v>
      </c>
      <c r="G197" s="204"/>
      <c r="H197" s="207">
        <v>14.93</v>
      </c>
      <c r="I197" s="208"/>
      <c r="J197" s="204"/>
      <c r="K197" s="204"/>
      <c r="L197" s="209"/>
      <c r="M197" s="210"/>
      <c r="N197" s="211"/>
      <c r="O197" s="211"/>
      <c r="P197" s="211"/>
      <c r="Q197" s="211"/>
      <c r="R197" s="211"/>
      <c r="S197" s="211"/>
      <c r="T197" s="212"/>
      <c r="AT197" s="213" t="s">
        <v>209</v>
      </c>
      <c r="AU197" s="213" t="s">
        <v>86</v>
      </c>
      <c r="AV197" s="12" t="s">
        <v>86</v>
      </c>
      <c r="AW197" s="12" t="s">
        <v>35</v>
      </c>
      <c r="AX197" s="12" t="s">
        <v>76</v>
      </c>
      <c r="AY197" s="213" t="s">
        <v>154</v>
      </c>
    </row>
    <row r="198" spans="2:65" s="12" customFormat="1">
      <c r="B198" s="203"/>
      <c r="C198" s="204"/>
      <c r="D198" s="189" t="s">
        <v>209</v>
      </c>
      <c r="E198" s="205" t="s">
        <v>19</v>
      </c>
      <c r="F198" s="206" t="s">
        <v>390</v>
      </c>
      <c r="G198" s="204"/>
      <c r="H198" s="207">
        <v>1.95</v>
      </c>
      <c r="I198" s="208"/>
      <c r="J198" s="204"/>
      <c r="K198" s="204"/>
      <c r="L198" s="209"/>
      <c r="M198" s="210"/>
      <c r="N198" s="211"/>
      <c r="O198" s="211"/>
      <c r="P198" s="211"/>
      <c r="Q198" s="211"/>
      <c r="R198" s="211"/>
      <c r="S198" s="211"/>
      <c r="T198" s="212"/>
      <c r="AT198" s="213" t="s">
        <v>209</v>
      </c>
      <c r="AU198" s="213" t="s">
        <v>86</v>
      </c>
      <c r="AV198" s="12" t="s">
        <v>86</v>
      </c>
      <c r="AW198" s="12" t="s">
        <v>35</v>
      </c>
      <c r="AX198" s="12" t="s">
        <v>76</v>
      </c>
      <c r="AY198" s="213" t="s">
        <v>154</v>
      </c>
    </row>
    <row r="199" spans="2:65" s="12" customFormat="1">
      <c r="B199" s="203"/>
      <c r="C199" s="204"/>
      <c r="D199" s="189" t="s">
        <v>209</v>
      </c>
      <c r="E199" s="205" t="s">
        <v>19</v>
      </c>
      <c r="F199" s="206" t="s">
        <v>391</v>
      </c>
      <c r="G199" s="204"/>
      <c r="H199" s="207">
        <v>1.95</v>
      </c>
      <c r="I199" s="208"/>
      <c r="J199" s="204"/>
      <c r="K199" s="204"/>
      <c r="L199" s="209"/>
      <c r="M199" s="210"/>
      <c r="N199" s="211"/>
      <c r="O199" s="211"/>
      <c r="P199" s="211"/>
      <c r="Q199" s="211"/>
      <c r="R199" s="211"/>
      <c r="S199" s="211"/>
      <c r="T199" s="212"/>
      <c r="AT199" s="213" t="s">
        <v>209</v>
      </c>
      <c r="AU199" s="213" t="s">
        <v>86</v>
      </c>
      <c r="AV199" s="12" t="s">
        <v>86</v>
      </c>
      <c r="AW199" s="12" t="s">
        <v>35</v>
      </c>
      <c r="AX199" s="12" t="s">
        <v>76</v>
      </c>
      <c r="AY199" s="213" t="s">
        <v>154</v>
      </c>
    </row>
    <row r="200" spans="2:65" s="13" customFormat="1">
      <c r="B200" s="214"/>
      <c r="C200" s="215"/>
      <c r="D200" s="189" t="s">
        <v>209</v>
      </c>
      <c r="E200" s="216" t="s">
        <v>19</v>
      </c>
      <c r="F200" s="217" t="s">
        <v>238</v>
      </c>
      <c r="G200" s="215"/>
      <c r="H200" s="218">
        <v>46.77</v>
      </c>
      <c r="I200" s="219"/>
      <c r="J200" s="215"/>
      <c r="K200" s="215"/>
      <c r="L200" s="220"/>
      <c r="M200" s="221"/>
      <c r="N200" s="222"/>
      <c r="O200" s="222"/>
      <c r="P200" s="222"/>
      <c r="Q200" s="222"/>
      <c r="R200" s="222"/>
      <c r="S200" s="222"/>
      <c r="T200" s="223"/>
      <c r="AT200" s="224" t="s">
        <v>209</v>
      </c>
      <c r="AU200" s="224" t="s">
        <v>86</v>
      </c>
      <c r="AV200" s="13" t="s">
        <v>174</v>
      </c>
      <c r="AW200" s="13" t="s">
        <v>35</v>
      </c>
      <c r="AX200" s="13" t="s">
        <v>84</v>
      </c>
      <c r="AY200" s="224" t="s">
        <v>154</v>
      </c>
    </row>
    <row r="201" spans="2:65" s="1" customFormat="1" ht="36" customHeight="1">
      <c r="B201" s="33"/>
      <c r="C201" s="176" t="s">
        <v>7</v>
      </c>
      <c r="D201" s="176" t="s">
        <v>155</v>
      </c>
      <c r="E201" s="177" t="s">
        <v>414</v>
      </c>
      <c r="F201" s="178" t="s">
        <v>415</v>
      </c>
      <c r="G201" s="179" t="s">
        <v>204</v>
      </c>
      <c r="H201" s="180">
        <v>110.086</v>
      </c>
      <c r="I201" s="181"/>
      <c r="J201" s="182">
        <f>ROUND(I201*H201,2)</f>
        <v>0</v>
      </c>
      <c r="K201" s="178" t="s">
        <v>205</v>
      </c>
      <c r="L201" s="37"/>
      <c r="M201" s="183" t="s">
        <v>19</v>
      </c>
      <c r="N201" s="184" t="s">
        <v>47</v>
      </c>
      <c r="O201" s="62"/>
      <c r="P201" s="185">
        <f>O201*H201</f>
        <v>0</v>
      </c>
      <c r="Q201" s="185">
        <v>0</v>
      </c>
      <c r="R201" s="185">
        <f>Q201*H201</f>
        <v>0</v>
      </c>
      <c r="S201" s="185">
        <v>4.5999999999999999E-2</v>
      </c>
      <c r="T201" s="186">
        <f>S201*H201</f>
        <v>5.0639560000000001</v>
      </c>
      <c r="AR201" s="187" t="s">
        <v>174</v>
      </c>
      <c r="AT201" s="187" t="s">
        <v>155</v>
      </c>
      <c r="AU201" s="187" t="s">
        <v>86</v>
      </c>
      <c r="AY201" s="16" t="s">
        <v>154</v>
      </c>
      <c r="BE201" s="188">
        <f>IF(N201="základní",J201,0)</f>
        <v>0</v>
      </c>
      <c r="BF201" s="188">
        <f>IF(N201="snížená",J201,0)</f>
        <v>0</v>
      </c>
      <c r="BG201" s="188">
        <f>IF(N201="zákl. přenesená",J201,0)</f>
        <v>0</v>
      </c>
      <c r="BH201" s="188">
        <f>IF(N201="sníž. přenesená",J201,0)</f>
        <v>0</v>
      </c>
      <c r="BI201" s="188">
        <f>IF(N201="nulová",J201,0)</f>
        <v>0</v>
      </c>
      <c r="BJ201" s="16" t="s">
        <v>84</v>
      </c>
      <c r="BK201" s="188">
        <f>ROUND(I201*H201,2)</f>
        <v>0</v>
      </c>
      <c r="BL201" s="16" t="s">
        <v>174</v>
      </c>
      <c r="BM201" s="187" t="s">
        <v>416</v>
      </c>
    </row>
    <row r="202" spans="2:65" s="1" customFormat="1" ht="39">
      <c r="B202" s="33"/>
      <c r="C202" s="34"/>
      <c r="D202" s="189" t="s">
        <v>207</v>
      </c>
      <c r="E202" s="34"/>
      <c r="F202" s="190" t="s">
        <v>413</v>
      </c>
      <c r="G202" s="34"/>
      <c r="H202" s="34"/>
      <c r="I202" s="113"/>
      <c r="J202" s="34"/>
      <c r="K202" s="34"/>
      <c r="L202" s="37"/>
      <c r="M202" s="191"/>
      <c r="N202" s="62"/>
      <c r="O202" s="62"/>
      <c r="P202" s="62"/>
      <c r="Q202" s="62"/>
      <c r="R202" s="62"/>
      <c r="S202" s="62"/>
      <c r="T202" s="63"/>
      <c r="AT202" s="16" t="s">
        <v>207</v>
      </c>
      <c r="AU202" s="16" t="s">
        <v>86</v>
      </c>
    </row>
    <row r="203" spans="2:65" s="12" customFormat="1" ht="22.5">
      <c r="B203" s="203"/>
      <c r="C203" s="204"/>
      <c r="D203" s="189" t="s">
        <v>209</v>
      </c>
      <c r="E203" s="205" t="s">
        <v>19</v>
      </c>
      <c r="F203" s="206" t="s">
        <v>316</v>
      </c>
      <c r="G203" s="204"/>
      <c r="H203" s="207">
        <v>50.317999999999998</v>
      </c>
      <c r="I203" s="208"/>
      <c r="J203" s="204"/>
      <c r="K203" s="204"/>
      <c r="L203" s="209"/>
      <c r="M203" s="210"/>
      <c r="N203" s="211"/>
      <c r="O203" s="211"/>
      <c r="P203" s="211"/>
      <c r="Q203" s="211"/>
      <c r="R203" s="211"/>
      <c r="S203" s="211"/>
      <c r="T203" s="212"/>
      <c r="AT203" s="213" t="s">
        <v>209</v>
      </c>
      <c r="AU203" s="213" t="s">
        <v>86</v>
      </c>
      <c r="AV203" s="12" t="s">
        <v>86</v>
      </c>
      <c r="AW203" s="12" t="s">
        <v>35</v>
      </c>
      <c r="AX203" s="12" t="s">
        <v>76</v>
      </c>
      <c r="AY203" s="213" t="s">
        <v>154</v>
      </c>
    </row>
    <row r="204" spans="2:65" s="12" customFormat="1" ht="22.5">
      <c r="B204" s="203"/>
      <c r="C204" s="204"/>
      <c r="D204" s="189" t="s">
        <v>209</v>
      </c>
      <c r="E204" s="205" t="s">
        <v>19</v>
      </c>
      <c r="F204" s="206" t="s">
        <v>417</v>
      </c>
      <c r="G204" s="204"/>
      <c r="H204" s="207">
        <v>16.91</v>
      </c>
      <c r="I204" s="208"/>
      <c r="J204" s="204"/>
      <c r="K204" s="204"/>
      <c r="L204" s="209"/>
      <c r="M204" s="210"/>
      <c r="N204" s="211"/>
      <c r="O204" s="211"/>
      <c r="P204" s="211"/>
      <c r="Q204" s="211"/>
      <c r="R204" s="211"/>
      <c r="S204" s="211"/>
      <c r="T204" s="212"/>
      <c r="AT204" s="213" t="s">
        <v>209</v>
      </c>
      <c r="AU204" s="213" t="s">
        <v>86</v>
      </c>
      <c r="AV204" s="12" t="s">
        <v>86</v>
      </c>
      <c r="AW204" s="12" t="s">
        <v>35</v>
      </c>
      <c r="AX204" s="12" t="s">
        <v>76</v>
      </c>
      <c r="AY204" s="213" t="s">
        <v>154</v>
      </c>
    </row>
    <row r="205" spans="2:65" s="12" customFormat="1" ht="22.5">
      <c r="B205" s="203"/>
      <c r="C205" s="204"/>
      <c r="D205" s="189" t="s">
        <v>209</v>
      </c>
      <c r="E205" s="205" t="s">
        <v>19</v>
      </c>
      <c r="F205" s="206" t="s">
        <v>318</v>
      </c>
      <c r="G205" s="204"/>
      <c r="H205" s="207">
        <v>39.287999999999997</v>
      </c>
      <c r="I205" s="208"/>
      <c r="J205" s="204"/>
      <c r="K205" s="204"/>
      <c r="L205" s="209"/>
      <c r="M205" s="210"/>
      <c r="N205" s="211"/>
      <c r="O205" s="211"/>
      <c r="P205" s="211"/>
      <c r="Q205" s="211"/>
      <c r="R205" s="211"/>
      <c r="S205" s="211"/>
      <c r="T205" s="212"/>
      <c r="AT205" s="213" t="s">
        <v>209</v>
      </c>
      <c r="AU205" s="213" t="s">
        <v>86</v>
      </c>
      <c r="AV205" s="12" t="s">
        <v>86</v>
      </c>
      <c r="AW205" s="12" t="s">
        <v>35</v>
      </c>
      <c r="AX205" s="12" t="s">
        <v>76</v>
      </c>
      <c r="AY205" s="213" t="s">
        <v>154</v>
      </c>
    </row>
    <row r="206" spans="2:65" s="12" customFormat="1" ht="22.5">
      <c r="B206" s="203"/>
      <c r="C206" s="204"/>
      <c r="D206" s="189" t="s">
        <v>209</v>
      </c>
      <c r="E206" s="205" t="s">
        <v>19</v>
      </c>
      <c r="F206" s="206" t="s">
        <v>418</v>
      </c>
      <c r="G206" s="204"/>
      <c r="H206" s="207">
        <v>3.57</v>
      </c>
      <c r="I206" s="208"/>
      <c r="J206" s="204"/>
      <c r="K206" s="204"/>
      <c r="L206" s="209"/>
      <c r="M206" s="210"/>
      <c r="N206" s="211"/>
      <c r="O206" s="211"/>
      <c r="P206" s="211"/>
      <c r="Q206" s="211"/>
      <c r="R206" s="211"/>
      <c r="S206" s="211"/>
      <c r="T206" s="212"/>
      <c r="AT206" s="213" t="s">
        <v>209</v>
      </c>
      <c r="AU206" s="213" t="s">
        <v>86</v>
      </c>
      <c r="AV206" s="12" t="s">
        <v>86</v>
      </c>
      <c r="AW206" s="12" t="s">
        <v>35</v>
      </c>
      <c r="AX206" s="12" t="s">
        <v>76</v>
      </c>
      <c r="AY206" s="213" t="s">
        <v>154</v>
      </c>
    </row>
    <row r="207" spans="2:65" s="13" customFormat="1">
      <c r="B207" s="214"/>
      <c r="C207" s="215"/>
      <c r="D207" s="189" t="s">
        <v>209</v>
      </c>
      <c r="E207" s="216" t="s">
        <v>19</v>
      </c>
      <c r="F207" s="217" t="s">
        <v>238</v>
      </c>
      <c r="G207" s="215"/>
      <c r="H207" s="218">
        <v>110.086</v>
      </c>
      <c r="I207" s="219"/>
      <c r="J207" s="215"/>
      <c r="K207" s="215"/>
      <c r="L207" s="220"/>
      <c r="M207" s="221"/>
      <c r="N207" s="222"/>
      <c r="O207" s="222"/>
      <c r="P207" s="222"/>
      <c r="Q207" s="222"/>
      <c r="R207" s="222"/>
      <c r="S207" s="222"/>
      <c r="T207" s="223"/>
      <c r="AT207" s="224" t="s">
        <v>209</v>
      </c>
      <c r="AU207" s="224" t="s">
        <v>86</v>
      </c>
      <c r="AV207" s="13" t="s">
        <v>174</v>
      </c>
      <c r="AW207" s="13" t="s">
        <v>35</v>
      </c>
      <c r="AX207" s="13" t="s">
        <v>84</v>
      </c>
      <c r="AY207" s="224" t="s">
        <v>154</v>
      </c>
    </row>
    <row r="208" spans="2:65" s="1" customFormat="1" ht="36" customHeight="1">
      <c r="B208" s="33"/>
      <c r="C208" s="176" t="s">
        <v>419</v>
      </c>
      <c r="D208" s="176" t="s">
        <v>155</v>
      </c>
      <c r="E208" s="177" t="s">
        <v>420</v>
      </c>
      <c r="F208" s="178" t="s">
        <v>421</v>
      </c>
      <c r="G208" s="179" t="s">
        <v>204</v>
      </c>
      <c r="H208" s="180">
        <v>48.658999999999999</v>
      </c>
      <c r="I208" s="181"/>
      <c r="J208" s="182">
        <f>ROUND(I208*H208,2)</f>
        <v>0</v>
      </c>
      <c r="K208" s="178" t="s">
        <v>205</v>
      </c>
      <c r="L208" s="37"/>
      <c r="M208" s="183" t="s">
        <v>19</v>
      </c>
      <c r="N208" s="184" t="s">
        <v>47</v>
      </c>
      <c r="O208" s="62"/>
      <c r="P208" s="185">
        <f>O208*H208</f>
        <v>0</v>
      </c>
      <c r="Q208" s="185">
        <v>0</v>
      </c>
      <c r="R208" s="185">
        <f>Q208*H208</f>
        <v>0</v>
      </c>
      <c r="S208" s="185">
        <v>5.8999999999999997E-2</v>
      </c>
      <c r="T208" s="186">
        <f>S208*H208</f>
        <v>2.8708809999999998</v>
      </c>
      <c r="AR208" s="187" t="s">
        <v>174</v>
      </c>
      <c r="AT208" s="187" t="s">
        <v>155</v>
      </c>
      <c r="AU208" s="187" t="s">
        <v>86</v>
      </c>
      <c r="AY208" s="16" t="s">
        <v>154</v>
      </c>
      <c r="BE208" s="188">
        <f>IF(N208="základní",J208,0)</f>
        <v>0</v>
      </c>
      <c r="BF208" s="188">
        <f>IF(N208="snížená",J208,0)</f>
        <v>0</v>
      </c>
      <c r="BG208" s="188">
        <f>IF(N208="zákl. přenesená",J208,0)</f>
        <v>0</v>
      </c>
      <c r="BH208" s="188">
        <f>IF(N208="sníž. přenesená",J208,0)</f>
        <v>0</v>
      </c>
      <c r="BI208" s="188">
        <f>IF(N208="nulová",J208,0)</f>
        <v>0</v>
      </c>
      <c r="BJ208" s="16" t="s">
        <v>84</v>
      </c>
      <c r="BK208" s="188">
        <f>ROUND(I208*H208,2)</f>
        <v>0</v>
      </c>
      <c r="BL208" s="16" t="s">
        <v>174</v>
      </c>
      <c r="BM208" s="187" t="s">
        <v>422</v>
      </c>
    </row>
    <row r="209" spans="2:65" s="12" customFormat="1" ht="22.5">
      <c r="B209" s="203"/>
      <c r="C209" s="204"/>
      <c r="D209" s="189" t="s">
        <v>209</v>
      </c>
      <c r="E209" s="205" t="s">
        <v>19</v>
      </c>
      <c r="F209" s="206" t="s">
        <v>342</v>
      </c>
      <c r="G209" s="204"/>
      <c r="H209" s="207">
        <v>32.49</v>
      </c>
      <c r="I209" s="208"/>
      <c r="J209" s="204"/>
      <c r="K209" s="204"/>
      <c r="L209" s="209"/>
      <c r="M209" s="210"/>
      <c r="N209" s="211"/>
      <c r="O209" s="211"/>
      <c r="P209" s="211"/>
      <c r="Q209" s="211"/>
      <c r="R209" s="211"/>
      <c r="S209" s="211"/>
      <c r="T209" s="212"/>
      <c r="AT209" s="213" t="s">
        <v>209</v>
      </c>
      <c r="AU209" s="213" t="s">
        <v>86</v>
      </c>
      <c r="AV209" s="12" t="s">
        <v>86</v>
      </c>
      <c r="AW209" s="12" t="s">
        <v>35</v>
      </c>
      <c r="AX209" s="12" t="s">
        <v>76</v>
      </c>
      <c r="AY209" s="213" t="s">
        <v>154</v>
      </c>
    </row>
    <row r="210" spans="2:65" s="12" customFormat="1">
      <c r="B210" s="203"/>
      <c r="C210" s="204"/>
      <c r="D210" s="189" t="s">
        <v>209</v>
      </c>
      <c r="E210" s="205" t="s">
        <v>19</v>
      </c>
      <c r="F210" s="206" t="s">
        <v>343</v>
      </c>
      <c r="G210" s="204"/>
      <c r="H210" s="207">
        <v>8.125</v>
      </c>
      <c r="I210" s="208"/>
      <c r="J210" s="204"/>
      <c r="K210" s="204"/>
      <c r="L210" s="209"/>
      <c r="M210" s="210"/>
      <c r="N210" s="211"/>
      <c r="O210" s="211"/>
      <c r="P210" s="211"/>
      <c r="Q210" s="211"/>
      <c r="R210" s="211"/>
      <c r="S210" s="211"/>
      <c r="T210" s="212"/>
      <c r="AT210" s="213" t="s">
        <v>209</v>
      </c>
      <c r="AU210" s="213" t="s">
        <v>86</v>
      </c>
      <c r="AV210" s="12" t="s">
        <v>86</v>
      </c>
      <c r="AW210" s="12" t="s">
        <v>35</v>
      </c>
      <c r="AX210" s="12" t="s">
        <v>76</v>
      </c>
      <c r="AY210" s="213" t="s">
        <v>154</v>
      </c>
    </row>
    <row r="211" spans="2:65" s="12" customFormat="1">
      <c r="B211" s="203"/>
      <c r="C211" s="204"/>
      <c r="D211" s="189" t="s">
        <v>209</v>
      </c>
      <c r="E211" s="205" t="s">
        <v>19</v>
      </c>
      <c r="F211" s="206" t="s">
        <v>344</v>
      </c>
      <c r="G211" s="204"/>
      <c r="H211" s="207">
        <v>8.0440000000000005</v>
      </c>
      <c r="I211" s="208"/>
      <c r="J211" s="204"/>
      <c r="K211" s="204"/>
      <c r="L211" s="209"/>
      <c r="M211" s="210"/>
      <c r="N211" s="211"/>
      <c r="O211" s="211"/>
      <c r="P211" s="211"/>
      <c r="Q211" s="211"/>
      <c r="R211" s="211"/>
      <c r="S211" s="211"/>
      <c r="T211" s="212"/>
      <c r="AT211" s="213" t="s">
        <v>209</v>
      </c>
      <c r="AU211" s="213" t="s">
        <v>86</v>
      </c>
      <c r="AV211" s="12" t="s">
        <v>86</v>
      </c>
      <c r="AW211" s="12" t="s">
        <v>35</v>
      </c>
      <c r="AX211" s="12" t="s">
        <v>76</v>
      </c>
      <c r="AY211" s="213" t="s">
        <v>154</v>
      </c>
    </row>
    <row r="212" spans="2:65" s="13" customFormat="1">
      <c r="B212" s="214"/>
      <c r="C212" s="215"/>
      <c r="D212" s="189" t="s">
        <v>209</v>
      </c>
      <c r="E212" s="216" t="s">
        <v>19</v>
      </c>
      <c r="F212" s="217" t="s">
        <v>238</v>
      </c>
      <c r="G212" s="215"/>
      <c r="H212" s="218">
        <v>48.658999999999999</v>
      </c>
      <c r="I212" s="219"/>
      <c r="J212" s="215"/>
      <c r="K212" s="215"/>
      <c r="L212" s="220"/>
      <c r="M212" s="221"/>
      <c r="N212" s="222"/>
      <c r="O212" s="222"/>
      <c r="P212" s="222"/>
      <c r="Q212" s="222"/>
      <c r="R212" s="222"/>
      <c r="S212" s="222"/>
      <c r="T212" s="223"/>
      <c r="AT212" s="224" t="s">
        <v>209</v>
      </c>
      <c r="AU212" s="224" t="s">
        <v>86</v>
      </c>
      <c r="AV212" s="13" t="s">
        <v>174</v>
      </c>
      <c r="AW212" s="13" t="s">
        <v>35</v>
      </c>
      <c r="AX212" s="13" t="s">
        <v>84</v>
      </c>
      <c r="AY212" s="224" t="s">
        <v>154</v>
      </c>
    </row>
    <row r="213" spans="2:65" s="1" customFormat="1" ht="36" customHeight="1">
      <c r="B213" s="33"/>
      <c r="C213" s="176" t="s">
        <v>423</v>
      </c>
      <c r="D213" s="176" t="s">
        <v>155</v>
      </c>
      <c r="E213" s="177" t="s">
        <v>424</v>
      </c>
      <c r="F213" s="178" t="s">
        <v>425</v>
      </c>
      <c r="G213" s="179" t="s">
        <v>204</v>
      </c>
      <c r="H213" s="180">
        <v>10.02</v>
      </c>
      <c r="I213" s="181"/>
      <c r="J213" s="182">
        <f>ROUND(I213*H213,2)</f>
        <v>0</v>
      </c>
      <c r="K213" s="178" t="s">
        <v>205</v>
      </c>
      <c r="L213" s="37"/>
      <c r="M213" s="183" t="s">
        <v>19</v>
      </c>
      <c r="N213" s="184" t="s">
        <v>47</v>
      </c>
      <c r="O213" s="62"/>
      <c r="P213" s="185">
        <f>O213*H213</f>
        <v>0</v>
      </c>
      <c r="Q213" s="185">
        <v>0</v>
      </c>
      <c r="R213" s="185">
        <f>Q213*H213</f>
        <v>0</v>
      </c>
      <c r="S213" s="185">
        <v>6.8000000000000005E-2</v>
      </c>
      <c r="T213" s="186">
        <f>S213*H213</f>
        <v>0.68135999999999997</v>
      </c>
      <c r="AR213" s="187" t="s">
        <v>174</v>
      </c>
      <c r="AT213" s="187" t="s">
        <v>155</v>
      </c>
      <c r="AU213" s="187" t="s">
        <v>86</v>
      </c>
      <c r="AY213" s="16" t="s">
        <v>154</v>
      </c>
      <c r="BE213" s="188">
        <f>IF(N213="základní",J213,0)</f>
        <v>0</v>
      </c>
      <c r="BF213" s="188">
        <f>IF(N213="snížená",J213,0)</f>
        <v>0</v>
      </c>
      <c r="BG213" s="188">
        <f>IF(N213="zákl. přenesená",J213,0)</f>
        <v>0</v>
      </c>
      <c r="BH213" s="188">
        <f>IF(N213="sníž. přenesená",J213,0)</f>
        <v>0</v>
      </c>
      <c r="BI213" s="188">
        <f>IF(N213="nulová",J213,0)</f>
        <v>0</v>
      </c>
      <c r="BJ213" s="16" t="s">
        <v>84</v>
      </c>
      <c r="BK213" s="188">
        <f>ROUND(I213*H213,2)</f>
        <v>0</v>
      </c>
      <c r="BL213" s="16" t="s">
        <v>174</v>
      </c>
      <c r="BM213" s="187" t="s">
        <v>426</v>
      </c>
    </row>
    <row r="214" spans="2:65" s="1" customFormat="1" ht="29.25">
      <c r="B214" s="33"/>
      <c r="C214" s="34"/>
      <c r="D214" s="189" t="s">
        <v>207</v>
      </c>
      <c r="E214" s="34"/>
      <c r="F214" s="190" t="s">
        <v>388</v>
      </c>
      <c r="G214" s="34"/>
      <c r="H214" s="34"/>
      <c r="I214" s="113"/>
      <c r="J214" s="34"/>
      <c r="K214" s="34"/>
      <c r="L214" s="37"/>
      <c r="M214" s="191"/>
      <c r="N214" s="62"/>
      <c r="O214" s="62"/>
      <c r="P214" s="62"/>
      <c r="Q214" s="62"/>
      <c r="R214" s="62"/>
      <c r="S214" s="62"/>
      <c r="T214" s="63"/>
      <c r="AT214" s="16" t="s">
        <v>207</v>
      </c>
      <c r="AU214" s="16" t="s">
        <v>86</v>
      </c>
    </row>
    <row r="215" spans="2:65" s="12" customFormat="1" ht="33.75">
      <c r="B215" s="203"/>
      <c r="C215" s="204"/>
      <c r="D215" s="189" t="s">
        <v>209</v>
      </c>
      <c r="E215" s="205" t="s">
        <v>19</v>
      </c>
      <c r="F215" s="206" t="s">
        <v>427</v>
      </c>
      <c r="G215" s="204"/>
      <c r="H215" s="207">
        <v>10.02</v>
      </c>
      <c r="I215" s="208"/>
      <c r="J215" s="204"/>
      <c r="K215" s="204"/>
      <c r="L215" s="209"/>
      <c r="M215" s="210"/>
      <c r="N215" s="211"/>
      <c r="O215" s="211"/>
      <c r="P215" s="211"/>
      <c r="Q215" s="211"/>
      <c r="R215" s="211"/>
      <c r="S215" s="211"/>
      <c r="T215" s="212"/>
      <c r="AT215" s="213" t="s">
        <v>209</v>
      </c>
      <c r="AU215" s="213" t="s">
        <v>86</v>
      </c>
      <c r="AV215" s="12" t="s">
        <v>86</v>
      </c>
      <c r="AW215" s="12" t="s">
        <v>35</v>
      </c>
      <c r="AX215" s="12" t="s">
        <v>84</v>
      </c>
      <c r="AY215" s="213" t="s">
        <v>154</v>
      </c>
    </row>
    <row r="216" spans="2:65" s="10" customFormat="1" ht="22.9" customHeight="1">
      <c r="B216" s="162"/>
      <c r="C216" s="163"/>
      <c r="D216" s="164" t="s">
        <v>75</v>
      </c>
      <c r="E216" s="201" t="s">
        <v>255</v>
      </c>
      <c r="F216" s="201" t="s">
        <v>256</v>
      </c>
      <c r="G216" s="163"/>
      <c r="H216" s="163"/>
      <c r="I216" s="166"/>
      <c r="J216" s="202">
        <f>BK216</f>
        <v>0</v>
      </c>
      <c r="K216" s="163"/>
      <c r="L216" s="168"/>
      <c r="M216" s="169"/>
      <c r="N216" s="170"/>
      <c r="O216" s="170"/>
      <c r="P216" s="171">
        <f>SUM(P217:P229)</f>
        <v>0</v>
      </c>
      <c r="Q216" s="170"/>
      <c r="R216" s="171">
        <f>SUM(R217:R229)</f>
        <v>0</v>
      </c>
      <c r="S216" s="170"/>
      <c r="T216" s="172">
        <f>SUM(T217:T229)</f>
        <v>0</v>
      </c>
      <c r="AR216" s="173" t="s">
        <v>84</v>
      </c>
      <c r="AT216" s="174" t="s">
        <v>75</v>
      </c>
      <c r="AU216" s="174" t="s">
        <v>84</v>
      </c>
      <c r="AY216" s="173" t="s">
        <v>154</v>
      </c>
      <c r="BK216" s="175">
        <f>SUM(BK217:BK229)</f>
        <v>0</v>
      </c>
    </row>
    <row r="217" spans="2:65" s="1" customFormat="1" ht="24" customHeight="1">
      <c r="B217" s="33"/>
      <c r="C217" s="176" t="s">
        <v>428</v>
      </c>
      <c r="D217" s="176" t="s">
        <v>155</v>
      </c>
      <c r="E217" s="177" t="s">
        <v>264</v>
      </c>
      <c r="F217" s="178" t="s">
        <v>265</v>
      </c>
      <c r="G217" s="179" t="s">
        <v>260</v>
      </c>
      <c r="H217" s="180">
        <v>13.843</v>
      </c>
      <c r="I217" s="181"/>
      <c r="J217" s="182">
        <f>ROUND(I217*H217,2)</f>
        <v>0</v>
      </c>
      <c r="K217" s="178" t="s">
        <v>205</v>
      </c>
      <c r="L217" s="37"/>
      <c r="M217" s="183" t="s">
        <v>19</v>
      </c>
      <c r="N217" s="184" t="s">
        <v>47</v>
      </c>
      <c r="O217" s="62"/>
      <c r="P217" s="185">
        <f>O217*H217</f>
        <v>0</v>
      </c>
      <c r="Q217" s="185">
        <v>0</v>
      </c>
      <c r="R217" s="185">
        <f>Q217*H217</f>
        <v>0</v>
      </c>
      <c r="S217" s="185">
        <v>0</v>
      </c>
      <c r="T217" s="186">
        <f>S217*H217</f>
        <v>0</v>
      </c>
      <c r="AR217" s="187" t="s">
        <v>174</v>
      </c>
      <c r="AT217" s="187" t="s">
        <v>155</v>
      </c>
      <c r="AU217" s="187" t="s">
        <v>86</v>
      </c>
      <c r="AY217" s="16" t="s">
        <v>154</v>
      </c>
      <c r="BE217" s="188">
        <f>IF(N217="základní",J217,0)</f>
        <v>0</v>
      </c>
      <c r="BF217" s="188">
        <f>IF(N217="snížená",J217,0)</f>
        <v>0</v>
      </c>
      <c r="BG217" s="188">
        <f>IF(N217="zákl. přenesená",J217,0)</f>
        <v>0</v>
      </c>
      <c r="BH217" s="188">
        <f>IF(N217="sníž. přenesená",J217,0)</f>
        <v>0</v>
      </c>
      <c r="BI217" s="188">
        <f>IF(N217="nulová",J217,0)</f>
        <v>0</v>
      </c>
      <c r="BJ217" s="16" t="s">
        <v>84</v>
      </c>
      <c r="BK217" s="188">
        <f>ROUND(I217*H217,2)</f>
        <v>0</v>
      </c>
      <c r="BL217" s="16" t="s">
        <v>174</v>
      </c>
      <c r="BM217" s="187" t="s">
        <v>429</v>
      </c>
    </row>
    <row r="218" spans="2:65" s="1" customFormat="1" ht="87.75">
      <c r="B218" s="33"/>
      <c r="C218" s="34"/>
      <c r="D218" s="189" t="s">
        <v>207</v>
      </c>
      <c r="E218" s="34"/>
      <c r="F218" s="190" t="s">
        <v>267</v>
      </c>
      <c r="G218" s="34"/>
      <c r="H218" s="34"/>
      <c r="I218" s="113"/>
      <c r="J218" s="34"/>
      <c r="K218" s="34"/>
      <c r="L218" s="37"/>
      <c r="M218" s="191"/>
      <c r="N218" s="62"/>
      <c r="O218" s="62"/>
      <c r="P218" s="62"/>
      <c r="Q218" s="62"/>
      <c r="R218" s="62"/>
      <c r="S218" s="62"/>
      <c r="T218" s="63"/>
      <c r="AT218" s="16" t="s">
        <v>207</v>
      </c>
      <c r="AU218" s="16" t="s">
        <v>86</v>
      </c>
    </row>
    <row r="219" spans="2:65" s="1" customFormat="1" ht="36" customHeight="1">
      <c r="B219" s="33"/>
      <c r="C219" s="176" t="s">
        <v>430</v>
      </c>
      <c r="D219" s="176" t="s">
        <v>155</v>
      </c>
      <c r="E219" s="177" t="s">
        <v>431</v>
      </c>
      <c r="F219" s="178" t="s">
        <v>432</v>
      </c>
      <c r="G219" s="179" t="s">
        <v>260</v>
      </c>
      <c r="H219" s="180">
        <v>193.80199999999999</v>
      </c>
      <c r="I219" s="181"/>
      <c r="J219" s="182">
        <f>ROUND(I219*H219,2)</f>
        <v>0</v>
      </c>
      <c r="K219" s="178" t="s">
        <v>205</v>
      </c>
      <c r="L219" s="37"/>
      <c r="M219" s="183" t="s">
        <v>19</v>
      </c>
      <c r="N219" s="184" t="s">
        <v>47</v>
      </c>
      <c r="O219" s="62"/>
      <c r="P219" s="185">
        <f>O219*H219</f>
        <v>0</v>
      </c>
      <c r="Q219" s="185">
        <v>0</v>
      </c>
      <c r="R219" s="185">
        <f>Q219*H219</f>
        <v>0</v>
      </c>
      <c r="S219" s="185">
        <v>0</v>
      </c>
      <c r="T219" s="186">
        <f>S219*H219</f>
        <v>0</v>
      </c>
      <c r="AR219" s="187" t="s">
        <v>174</v>
      </c>
      <c r="AT219" s="187" t="s">
        <v>155</v>
      </c>
      <c r="AU219" s="187" t="s">
        <v>86</v>
      </c>
      <c r="AY219" s="16" t="s">
        <v>154</v>
      </c>
      <c r="BE219" s="188">
        <f>IF(N219="základní",J219,0)</f>
        <v>0</v>
      </c>
      <c r="BF219" s="188">
        <f>IF(N219="snížená",J219,0)</f>
        <v>0</v>
      </c>
      <c r="BG219" s="188">
        <f>IF(N219="zákl. přenesená",J219,0)</f>
        <v>0</v>
      </c>
      <c r="BH219" s="188">
        <f>IF(N219="sníž. přenesená",J219,0)</f>
        <v>0</v>
      </c>
      <c r="BI219" s="188">
        <f>IF(N219="nulová",J219,0)</f>
        <v>0</v>
      </c>
      <c r="BJ219" s="16" t="s">
        <v>84</v>
      </c>
      <c r="BK219" s="188">
        <f>ROUND(I219*H219,2)</f>
        <v>0</v>
      </c>
      <c r="BL219" s="16" t="s">
        <v>174</v>
      </c>
      <c r="BM219" s="187" t="s">
        <v>433</v>
      </c>
    </row>
    <row r="220" spans="2:65" s="1" customFormat="1" ht="87.75">
      <c r="B220" s="33"/>
      <c r="C220" s="34"/>
      <c r="D220" s="189" t="s">
        <v>207</v>
      </c>
      <c r="E220" s="34"/>
      <c r="F220" s="190" t="s">
        <v>267</v>
      </c>
      <c r="G220" s="34"/>
      <c r="H220" s="34"/>
      <c r="I220" s="113"/>
      <c r="J220" s="34"/>
      <c r="K220" s="34"/>
      <c r="L220" s="37"/>
      <c r="M220" s="191"/>
      <c r="N220" s="62"/>
      <c r="O220" s="62"/>
      <c r="P220" s="62"/>
      <c r="Q220" s="62"/>
      <c r="R220" s="62"/>
      <c r="S220" s="62"/>
      <c r="T220" s="63"/>
      <c r="AT220" s="16" t="s">
        <v>207</v>
      </c>
      <c r="AU220" s="16" t="s">
        <v>86</v>
      </c>
    </row>
    <row r="221" spans="2:65" s="1" customFormat="1" ht="19.5">
      <c r="B221" s="33"/>
      <c r="C221" s="34"/>
      <c r="D221" s="189" t="s">
        <v>161</v>
      </c>
      <c r="E221" s="34"/>
      <c r="F221" s="190" t="s">
        <v>434</v>
      </c>
      <c r="G221" s="34"/>
      <c r="H221" s="34"/>
      <c r="I221" s="113"/>
      <c r="J221" s="34"/>
      <c r="K221" s="34"/>
      <c r="L221" s="37"/>
      <c r="M221" s="191"/>
      <c r="N221" s="62"/>
      <c r="O221" s="62"/>
      <c r="P221" s="62"/>
      <c r="Q221" s="62"/>
      <c r="R221" s="62"/>
      <c r="S221" s="62"/>
      <c r="T221" s="63"/>
      <c r="AT221" s="16" t="s">
        <v>161</v>
      </c>
      <c r="AU221" s="16" t="s">
        <v>86</v>
      </c>
    </row>
    <row r="222" spans="2:65" s="12" customFormat="1">
      <c r="B222" s="203"/>
      <c r="C222" s="204"/>
      <c r="D222" s="189" t="s">
        <v>209</v>
      </c>
      <c r="E222" s="204"/>
      <c r="F222" s="206" t="s">
        <v>435</v>
      </c>
      <c r="G222" s="204"/>
      <c r="H222" s="207">
        <v>193.80199999999999</v>
      </c>
      <c r="I222" s="208"/>
      <c r="J222" s="204"/>
      <c r="K222" s="204"/>
      <c r="L222" s="209"/>
      <c r="M222" s="210"/>
      <c r="N222" s="211"/>
      <c r="O222" s="211"/>
      <c r="P222" s="211"/>
      <c r="Q222" s="211"/>
      <c r="R222" s="211"/>
      <c r="S222" s="211"/>
      <c r="T222" s="212"/>
      <c r="AT222" s="213" t="s">
        <v>209</v>
      </c>
      <c r="AU222" s="213" t="s">
        <v>86</v>
      </c>
      <c r="AV222" s="12" t="s">
        <v>86</v>
      </c>
      <c r="AW222" s="12" t="s">
        <v>4</v>
      </c>
      <c r="AX222" s="12" t="s">
        <v>84</v>
      </c>
      <c r="AY222" s="213" t="s">
        <v>154</v>
      </c>
    </row>
    <row r="223" spans="2:65" s="1" customFormat="1" ht="36" customHeight="1">
      <c r="B223" s="33"/>
      <c r="C223" s="176" t="s">
        <v>436</v>
      </c>
      <c r="D223" s="176" t="s">
        <v>155</v>
      </c>
      <c r="E223" s="177" t="s">
        <v>437</v>
      </c>
      <c r="F223" s="178" t="s">
        <v>438</v>
      </c>
      <c r="G223" s="179" t="s">
        <v>260</v>
      </c>
      <c r="H223" s="180">
        <v>0.36799999999999999</v>
      </c>
      <c r="I223" s="181"/>
      <c r="J223" s="182">
        <f>ROUND(I223*H223,2)</f>
        <v>0</v>
      </c>
      <c r="K223" s="178" t="s">
        <v>205</v>
      </c>
      <c r="L223" s="37"/>
      <c r="M223" s="183" t="s">
        <v>19</v>
      </c>
      <c r="N223" s="184" t="s">
        <v>47</v>
      </c>
      <c r="O223" s="62"/>
      <c r="P223" s="185">
        <f>O223*H223</f>
        <v>0</v>
      </c>
      <c r="Q223" s="185">
        <v>0</v>
      </c>
      <c r="R223" s="185">
        <f>Q223*H223</f>
        <v>0</v>
      </c>
      <c r="S223" s="185">
        <v>0</v>
      </c>
      <c r="T223" s="186">
        <f>S223*H223</f>
        <v>0</v>
      </c>
      <c r="AR223" s="187" t="s">
        <v>174</v>
      </c>
      <c r="AT223" s="187" t="s">
        <v>155</v>
      </c>
      <c r="AU223" s="187" t="s">
        <v>86</v>
      </c>
      <c r="AY223" s="16" t="s">
        <v>154</v>
      </c>
      <c r="BE223" s="188">
        <f>IF(N223="základní",J223,0)</f>
        <v>0</v>
      </c>
      <c r="BF223" s="188">
        <f>IF(N223="snížená",J223,0)</f>
        <v>0</v>
      </c>
      <c r="BG223" s="188">
        <f>IF(N223="zákl. přenesená",J223,0)</f>
        <v>0</v>
      </c>
      <c r="BH223" s="188">
        <f>IF(N223="sníž. přenesená",J223,0)</f>
        <v>0</v>
      </c>
      <c r="BI223" s="188">
        <f>IF(N223="nulová",J223,0)</f>
        <v>0</v>
      </c>
      <c r="BJ223" s="16" t="s">
        <v>84</v>
      </c>
      <c r="BK223" s="188">
        <f>ROUND(I223*H223,2)</f>
        <v>0</v>
      </c>
      <c r="BL223" s="16" t="s">
        <v>174</v>
      </c>
      <c r="BM223" s="187" t="s">
        <v>439</v>
      </c>
    </row>
    <row r="224" spans="2:65" s="1" customFormat="1" ht="97.5">
      <c r="B224" s="33"/>
      <c r="C224" s="34"/>
      <c r="D224" s="189" t="s">
        <v>207</v>
      </c>
      <c r="E224" s="34"/>
      <c r="F224" s="190" t="s">
        <v>440</v>
      </c>
      <c r="G224" s="34"/>
      <c r="H224" s="34"/>
      <c r="I224" s="113"/>
      <c r="J224" s="34"/>
      <c r="K224" s="34"/>
      <c r="L224" s="37"/>
      <c r="M224" s="191"/>
      <c r="N224" s="62"/>
      <c r="O224" s="62"/>
      <c r="P224" s="62"/>
      <c r="Q224" s="62"/>
      <c r="R224" s="62"/>
      <c r="S224" s="62"/>
      <c r="T224" s="63"/>
      <c r="AT224" s="16" t="s">
        <v>207</v>
      </c>
      <c r="AU224" s="16" t="s">
        <v>86</v>
      </c>
    </row>
    <row r="225" spans="2:65" s="1" customFormat="1" ht="36" customHeight="1">
      <c r="B225" s="33"/>
      <c r="C225" s="176" t="s">
        <v>441</v>
      </c>
      <c r="D225" s="176" t="s">
        <v>155</v>
      </c>
      <c r="E225" s="177" t="s">
        <v>442</v>
      </c>
      <c r="F225" s="178" t="s">
        <v>443</v>
      </c>
      <c r="G225" s="179" t="s">
        <v>260</v>
      </c>
      <c r="H225" s="180">
        <v>0.124</v>
      </c>
      <c r="I225" s="181"/>
      <c r="J225" s="182">
        <f>ROUND(I225*H225,2)</f>
        <v>0</v>
      </c>
      <c r="K225" s="178" t="s">
        <v>205</v>
      </c>
      <c r="L225" s="37"/>
      <c r="M225" s="183" t="s">
        <v>19</v>
      </c>
      <c r="N225" s="184" t="s">
        <v>47</v>
      </c>
      <c r="O225" s="62"/>
      <c r="P225" s="185">
        <f>O225*H225</f>
        <v>0</v>
      </c>
      <c r="Q225" s="185">
        <v>0</v>
      </c>
      <c r="R225" s="185">
        <f>Q225*H225</f>
        <v>0</v>
      </c>
      <c r="S225" s="185">
        <v>0</v>
      </c>
      <c r="T225" s="186">
        <f>S225*H225</f>
        <v>0</v>
      </c>
      <c r="AR225" s="187" t="s">
        <v>174</v>
      </c>
      <c r="AT225" s="187" t="s">
        <v>155</v>
      </c>
      <c r="AU225" s="187" t="s">
        <v>86</v>
      </c>
      <c r="AY225" s="16" t="s">
        <v>154</v>
      </c>
      <c r="BE225" s="188">
        <f>IF(N225="základní",J225,0)</f>
        <v>0</v>
      </c>
      <c r="BF225" s="188">
        <f>IF(N225="snížená",J225,0)</f>
        <v>0</v>
      </c>
      <c r="BG225" s="188">
        <f>IF(N225="zákl. přenesená",J225,0)</f>
        <v>0</v>
      </c>
      <c r="BH225" s="188">
        <f>IF(N225="sníž. přenesená",J225,0)</f>
        <v>0</v>
      </c>
      <c r="BI225" s="188">
        <f>IF(N225="nulová",J225,0)</f>
        <v>0</v>
      </c>
      <c r="BJ225" s="16" t="s">
        <v>84</v>
      </c>
      <c r="BK225" s="188">
        <f>ROUND(I225*H225,2)</f>
        <v>0</v>
      </c>
      <c r="BL225" s="16" t="s">
        <v>174</v>
      </c>
      <c r="BM225" s="187" t="s">
        <v>444</v>
      </c>
    </row>
    <row r="226" spans="2:65" s="1" customFormat="1" ht="97.5">
      <c r="B226" s="33"/>
      <c r="C226" s="34"/>
      <c r="D226" s="189" t="s">
        <v>207</v>
      </c>
      <c r="E226" s="34"/>
      <c r="F226" s="190" t="s">
        <v>440</v>
      </c>
      <c r="G226" s="34"/>
      <c r="H226" s="34"/>
      <c r="I226" s="113"/>
      <c r="J226" s="34"/>
      <c r="K226" s="34"/>
      <c r="L226" s="37"/>
      <c r="M226" s="191"/>
      <c r="N226" s="62"/>
      <c r="O226" s="62"/>
      <c r="P226" s="62"/>
      <c r="Q226" s="62"/>
      <c r="R226" s="62"/>
      <c r="S226" s="62"/>
      <c r="T226" s="63"/>
      <c r="AT226" s="16" t="s">
        <v>207</v>
      </c>
      <c r="AU226" s="16" t="s">
        <v>86</v>
      </c>
    </row>
    <row r="227" spans="2:65" s="1" customFormat="1" ht="36" customHeight="1">
      <c r="B227" s="33"/>
      <c r="C227" s="176" t="s">
        <v>445</v>
      </c>
      <c r="D227" s="176" t="s">
        <v>155</v>
      </c>
      <c r="E227" s="177" t="s">
        <v>446</v>
      </c>
      <c r="F227" s="178" t="s">
        <v>447</v>
      </c>
      <c r="G227" s="179" t="s">
        <v>260</v>
      </c>
      <c r="H227" s="180">
        <v>13.351000000000001</v>
      </c>
      <c r="I227" s="181"/>
      <c r="J227" s="182">
        <f>ROUND(I227*H227,2)</f>
        <v>0</v>
      </c>
      <c r="K227" s="178" t="s">
        <v>205</v>
      </c>
      <c r="L227" s="37"/>
      <c r="M227" s="183" t="s">
        <v>19</v>
      </c>
      <c r="N227" s="184" t="s">
        <v>47</v>
      </c>
      <c r="O227" s="62"/>
      <c r="P227" s="185">
        <f>O227*H227</f>
        <v>0</v>
      </c>
      <c r="Q227" s="185">
        <v>0</v>
      </c>
      <c r="R227" s="185">
        <f>Q227*H227</f>
        <v>0</v>
      </c>
      <c r="S227" s="185">
        <v>0</v>
      </c>
      <c r="T227" s="186">
        <f>S227*H227</f>
        <v>0</v>
      </c>
      <c r="AR227" s="187" t="s">
        <v>174</v>
      </c>
      <c r="AT227" s="187" t="s">
        <v>155</v>
      </c>
      <c r="AU227" s="187" t="s">
        <v>86</v>
      </c>
      <c r="AY227" s="16" t="s">
        <v>154</v>
      </c>
      <c r="BE227" s="188">
        <f>IF(N227="základní",J227,0)</f>
        <v>0</v>
      </c>
      <c r="BF227" s="188">
        <f>IF(N227="snížená",J227,0)</f>
        <v>0</v>
      </c>
      <c r="BG227" s="188">
        <f>IF(N227="zákl. přenesená",J227,0)</f>
        <v>0</v>
      </c>
      <c r="BH227" s="188">
        <f>IF(N227="sníž. přenesená",J227,0)</f>
        <v>0</v>
      </c>
      <c r="BI227" s="188">
        <f>IF(N227="nulová",J227,0)</f>
        <v>0</v>
      </c>
      <c r="BJ227" s="16" t="s">
        <v>84</v>
      </c>
      <c r="BK227" s="188">
        <f>ROUND(I227*H227,2)</f>
        <v>0</v>
      </c>
      <c r="BL227" s="16" t="s">
        <v>174</v>
      </c>
      <c r="BM227" s="187" t="s">
        <v>448</v>
      </c>
    </row>
    <row r="228" spans="2:65" s="1" customFormat="1" ht="97.5">
      <c r="B228" s="33"/>
      <c r="C228" s="34"/>
      <c r="D228" s="189" t="s">
        <v>207</v>
      </c>
      <c r="E228" s="34"/>
      <c r="F228" s="190" t="s">
        <v>440</v>
      </c>
      <c r="G228" s="34"/>
      <c r="H228" s="34"/>
      <c r="I228" s="113"/>
      <c r="J228" s="34"/>
      <c r="K228" s="34"/>
      <c r="L228" s="37"/>
      <c r="M228" s="191"/>
      <c r="N228" s="62"/>
      <c r="O228" s="62"/>
      <c r="P228" s="62"/>
      <c r="Q228" s="62"/>
      <c r="R228" s="62"/>
      <c r="S228" s="62"/>
      <c r="T228" s="63"/>
      <c r="AT228" s="16" t="s">
        <v>207</v>
      </c>
      <c r="AU228" s="16" t="s">
        <v>86</v>
      </c>
    </row>
    <row r="229" spans="2:65" s="12" customFormat="1">
      <c r="B229" s="203"/>
      <c r="C229" s="204"/>
      <c r="D229" s="189" t="s">
        <v>209</v>
      </c>
      <c r="E229" s="205" t="s">
        <v>19</v>
      </c>
      <c r="F229" s="206" t="s">
        <v>449</v>
      </c>
      <c r="G229" s="204"/>
      <c r="H229" s="207">
        <v>13.351000000000001</v>
      </c>
      <c r="I229" s="208"/>
      <c r="J229" s="204"/>
      <c r="K229" s="204"/>
      <c r="L229" s="209"/>
      <c r="M229" s="210"/>
      <c r="N229" s="211"/>
      <c r="O229" s="211"/>
      <c r="P229" s="211"/>
      <c r="Q229" s="211"/>
      <c r="R229" s="211"/>
      <c r="S229" s="211"/>
      <c r="T229" s="212"/>
      <c r="AT229" s="213" t="s">
        <v>209</v>
      </c>
      <c r="AU229" s="213" t="s">
        <v>86</v>
      </c>
      <c r="AV229" s="12" t="s">
        <v>86</v>
      </c>
      <c r="AW229" s="12" t="s">
        <v>35</v>
      </c>
      <c r="AX229" s="12" t="s">
        <v>84</v>
      </c>
      <c r="AY229" s="213" t="s">
        <v>154</v>
      </c>
    </row>
    <row r="230" spans="2:65" s="10" customFormat="1" ht="22.9" customHeight="1">
      <c r="B230" s="162"/>
      <c r="C230" s="163"/>
      <c r="D230" s="164" t="s">
        <v>75</v>
      </c>
      <c r="E230" s="201" t="s">
        <v>450</v>
      </c>
      <c r="F230" s="201" t="s">
        <v>451</v>
      </c>
      <c r="G230" s="163"/>
      <c r="H230" s="163"/>
      <c r="I230" s="166"/>
      <c r="J230" s="202">
        <f>BK230</f>
        <v>0</v>
      </c>
      <c r="K230" s="163"/>
      <c r="L230" s="168"/>
      <c r="M230" s="169"/>
      <c r="N230" s="170"/>
      <c r="O230" s="170"/>
      <c r="P230" s="171">
        <f>SUM(P231:P232)</f>
        <v>0</v>
      </c>
      <c r="Q230" s="170"/>
      <c r="R230" s="171">
        <f>SUM(R231:R232)</f>
        <v>0</v>
      </c>
      <c r="S230" s="170"/>
      <c r="T230" s="172">
        <f>SUM(T231:T232)</f>
        <v>0</v>
      </c>
      <c r="AR230" s="173" t="s">
        <v>84</v>
      </c>
      <c r="AT230" s="174" t="s">
        <v>75</v>
      </c>
      <c r="AU230" s="174" t="s">
        <v>84</v>
      </c>
      <c r="AY230" s="173" t="s">
        <v>154</v>
      </c>
      <c r="BK230" s="175">
        <f>SUM(BK231:BK232)</f>
        <v>0</v>
      </c>
    </row>
    <row r="231" spans="2:65" s="1" customFormat="1" ht="48" customHeight="1">
      <c r="B231" s="33"/>
      <c r="C231" s="176" t="s">
        <v>452</v>
      </c>
      <c r="D231" s="176" t="s">
        <v>155</v>
      </c>
      <c r="E231" s="177" t="s">
        <v>453</v>
      </c>
      <c r="F231" s="178" t="s">
        <v>454</v>
      </c>
      <c r="G231" s="179" t="s">
        <v>260</v>
      </c>
      <c r="H231" s="180">
        <v>4.8849999999999998</v>
      </c>
      <c r="I231" s="181"/>
      <c r="J231" s="182">
        <f>ROUND(I231*H231,2)</f>
        <v>0</v>
      </c>
      <c r="K231" s="178" t="s">
        <v>205</v>
      </c>
      <c r="L231" s="37"/>
      <c r="M231" s="183" t="s">
        <v>19</v>
      </c>
      <c r="N231" s="184" t="s">
        <v>47</v>
      </c>
      <c r="O231" s="62"/>
      <c r="P231" s="185">
        <f>O231*H231</f>
        <v>0</v>
      </c>
      <c r="Q231" s="185">
        <v>0</v>
      </c>
      <c r="R231" s="185">
        <f>Q231*H231</f>
        <v>0</v>
      </c>
      <c r="S231" s="185">
        <v>0</v>
      </c>
      <c r="T231" s="186">
        <f>S231*H231</f>
        <v>0</v>
      </c>
      <c r="AR231" s="187" t="s">
        <v>174</v>
      </c>
      <c r="AT231" s="187" t="s">
        <v>155</v>
      </c>
      <c r="AU231" s="187" t="s">
        <v>86</v>
      </c>
      <c r="AY231" s="16" t="s">
        <v>154</v>
      </c>
      <c r="BE231" s="188">
        <f>IF(N231="základní",J231,0)</f>
        <v>0</v>
      </c>
      <c r="BF231" s="188">
        <f>IF(N231="snížená",J231,0)</f>
        <v>0</v>
      </c>
      <c r="BG231" s="188">
        <f>IF(N231="zákl. přenesená",J231,0)</f>
        <v>0</v>
      </c>
      <c r="BH231" s="188">
        <f>IF(N231="sníž. přenesená",J231,0)</f>
        <v>0</v>
      </c>
      <c r="BI231" s="188">
        <f>IF(N231="nulová",J231,0)</f>
        <v>0</v>
      </c>
      <c r="BJ231" s="16" t="s">
        <v>84</v>
      </c>
      <c r="BK231" s="188">
        <f>ROUND(I231*H231,2)</f>
        <v>0</v>
      </c>
      <c r="BL231" s="16" t="s">
        <v>174</v>
      </c>
      <c r="BM231" s="187" t="s">
        <v>455</v>
      </c>
    </row>
    <row r="232" spans="2:65" s="1" customFormat="1" ht="87.75">
      <c r="B232" s="33"/>
      <c r="C232" s="34"/>
      <c r="D232" s="189" t="s">
        <v>207</v>
      </c>
      <c r="E232" s="34"/>
      <c r="F232" s="190" t="s">
        <v>456</v>
      </c>
      <c r="G232" s="34"/>
      <c r="H232" s="34"/>
      <c r="I232" s="113"/>
      <c r="J232" s="34"/>
      <c r="K232" s="34"/>
      <c r="L232" s="37"/>
      <c r="M232" s="191"/>
      <c r="N232" s="62"/>
      <c r="O232" s="62"/>
      <c r="P232" s="62"/>
      <c r="Q232" s="62"/>
      <c r="R232" s="62"/>
      <c r="S232" s="62"/>
      <c r="T232" s="63"/>
      <c r="AT232" s="16" t="s">
        <v>207</v>
      </c>
      <c r="AU232" s="16" t="s">
        <v>86</v>
      </c>
    </row>
    <row r="233" spans="2:65" s="10" customFormat="1" ht="25.9" customHeight="1">
      <c r="B233" s="162"/>
      <c r="C233" s="163"/>
      <c r="D233" s="164" t="s">
        <v>75</v>
      </c>
      <c r="E233" s="165" t="s">
        <v>457</v>
      </c>
      <c r="F233" s="165" t="s">
        <v>458</v>
      </c>
      <c r="G233" s="163"/>
      <c r="H233" s="163"/>
      <c r="I233" s="166"/>
      <c r="J233" s="167">
        <f>BK233</f>
        <v>0</v>
      </c>
      <c r="K233" s="163"/>
      <c r="L233" s="168"/>
      <c r="M233" s="169"/>
      <c r="N233" s="170"/>
      <c r="O233" s="170"/>
      <c r="P233" s="171">
        <f>P234+P237+P241+P246+P253+P276+P289+P341+P356+P383</f>
        <v>0</v>
      </c>
      <c r="Q233" s="170"/>
      <c r="R233" s="171">
        <f>R234+R237+R241+R246+R253+R276+R289+R341+R356+R383</f>
        <v>1.0102483600000001</v>
      </c>
      <c r="S233" s="170"/>
      <c r="T233" s="172">
        <f>T234+T237+T241+T246+T253+T276+T289+T341+T356+T383</f>
        <v>0.77158309999999997</v>
      </c>
      <c r="AR233" s="173" t="s">
        <v>86</v>
      </c>
      <c r="AT233" s="174" t="s">
        <v>75</v>
      </c>
      <c r="AU233" s="174" t="s">
        <v>76</v>
      </c>
      <c r="AY233" s="173" t="s">
        <v>154</v>
      </c>
      <c r="BK233" s="175">
        <f>BK234+BK237+BK241+BK246+BK253+BK276+BK289+BK341+BK356+BK383</f>
        <v>0</v>
      </c>
    </row>
    <row r="234" spans="2:65" s="10" customFormat="1" ht="22.9" customHeight="1">
      <c r="B234" s="162"/>
      <c r="C234" s="163"/>
      <c r="D234" s="164" t="s">
        <v>75</v>
      </c>
      <c r="E234" s="201" t="s">
        <v>459</v>
      </c>
      <c r="F234" s="201" t="s">
        <v>460</v>
      </c>
      <c r="G234" s="163"/>
      <c r="H234" s="163"/>
      <c r="I234" s="166"/>
      <c r="J234" s="202">
        <f>BK234</f>
        <v>0</v>
      </c>
      <c r="K234" s="163"/>
      <c r="L234" s="168"/>
      <c r="M234" s="169"/>
      <c r="N234" s="170"/>
      <c r="O234" s="170"/>
      <c r="P234" s="171">
        <f>SUM(P235:P236)</f>
        <v>0</v>
      </c>
      <c r="Q234" s="170"/>
      <c r="R234" s="171">
        <f>SUM(R235:R236)</f>
        <v>4.5999999999999999E-3</v>
      </c>
      <c r="S234" s="170"/>
      <c r="T234" s="172">
        <f>SUM(T235:T236)</f>
        <v>0</v>
      </c>
      <c r="AR234" s="173" t="s">
        <v>86</v>
      </c>
      <c r="AT234" s="174" t="s">
        <v>75</v>
      </c>
      <c r="AU234" s="174" t="s">
        <v>84</v>
      </c>
      <c r="AY234" s="173" t="s">
        <v>154</v>
      </c>
      <c r="BK234" s="175">
        <f>SUM(BK235:BK236)</f>
        <v>0</v>
      </c>
    </row>
    <row r="235" spans="2:65" s="1" customFormat="1" ht="24" customHeight="1">
      <c r="B235" s="33"/>
      <c r="C235" s="176" t="s">
        <v>461</v>
      </c>
      <c r="D235" s="176" t="s">
        <v>155</v>
      </c>
      <c r="E235" s="177" t="s">
        <v>462</v>
      </c>
      <c r="F235" s="178" t="s">
        <v>463</v>
      </c>
      <c r="G235" s="179" t="s">
        <v>464</v>
      </c>
      <c r="H235" s="180">
        <v>2</v>
      </c>
      <c r="I235" s="181"/>
      <c r="J235" s="182">
        <f>ROUND(I235*H235,2)</f>
        <v>0</v>
      </c>
      <c r="K235" s="178" t="s">
        <v>205</v>
      </c>
      <c r="L235" s="37"/>
      <c r="M235" s="183" t="s">
        <v>19</v>
      </c>
      <c r="N235" s="184" t="s">
        <v>47</v>
      </c>
      <c r="O235" s="62"/>
      <c r="P235" s="185">
        <f>O235*H235</f>
        <v>0</v>
      </c>
      <c r="Q235" s="185">
        <v>5.0000000000000001E-4</v>
      </c>
      <c r="R235" s="185">
        <f>Q235*H235</f>
        <v>1E-3</v>
      </c>
      <c r="S235" s="185">
        <v>0</v>
      </c>
      <c r="T235" s="186">
        <f>S235*H235</f>
        <v>0</v>
      </c>
      <c r="AR235" s="187" t="s">
        <v>384</v>
      </c>
      <c r="AT235" s="187" t="s">
        <v>155</v>
      </c>
      <c r="AU235" s="187" t="s">
        <v>86</v>
      </c>
      <c r="AY235" s="16" t="s">
        <v>154</v>
      </c>
      <c r="BE235" s="188">
        <f>IF(N235="základní",J235,0)</f>
        <v>0</v>
      </c>
      <c r="BF235" s="188">
        <f>IF(N235="snížená",J235,0)</f>
        <v>0</v>
      </c>
      <c r="BG235" s="188">
        <f>IF(N235="zákl. přenesená",J235,0)</f>
        <v>0</v>
      </c>
      <c r="BH235" s="188">
        <f>IF(N235="sníž. přenesená",J235,0)</f>
        <v>0</v>
      </c>
      <c r="BI235" s="188">
        <f>IF(N235="nulová",J235,0)</f>
        <v>0</v>
      </c>
      <c r="BJ235" s="16" t="s">
        <v>84</v>
      </c>
      <c r="BK235" s="188">
        <f>ROUND(I235*H235,2)</f>
        <v>0</v>
      </c>
      <c r="BL235" s="16" t="s">
        <v>384</v>
      </c>
      <c r="BM235" s="187" t="s">
        <v>465</v>
      </c>
    </row>
    <row r="236" spans="2:65" s="1" customFormat="1" ht="24" customHeight="1">
      <c r="B236" s="33"/>
      <c r="C236" s="176" t="s">
        <v>466</v>
      </c>
      <c r="D236" s="176" t="s">
        <v>155</v>
      </c>
      <c r="E236" s="177" t="s">
        <v>467</v>
      </c>
      <c r="F236" s="178" t="s">
        <v>468</v>
      </c>
      <c r="G236" s="179" t="s">
        <v>464</v>
      </c>
      <c r="H236" s="180">
        <v>2</v>
      </c>
      <c r="I236" s="181"/>
      <c r="J236" s="182">
        <f>ROUND(I236*H236,2)</f>
        <v>0</v>
      </c>
      <c r="K236" s="178" t="s">
        <v>205</v>
      </c>
      <c r="L236" s="37"/>
      <c r="M236" s="183" t="s">
        <v>19</v>
      </c>
      <c r="N236" s="184" t="s">
        <v>47</v>
      </c>
      <c r="O236" s="62"/>
      <c r="P236" s="185">
        <f>O236*H236</f>
        <v>0</v>
      </c>
      <c r="Q236" s="185">
        <v>1.8E-3</v>
      </c>
      <c r="R236" s="185">
        <f>Q236*H236</f>
        <v>3.5999999999999999E-3</v>
      </c>
      <c r="S236" s="185">
        <v>0</v>
      </c>
      <c r="T236" s="186">
        <f>S236*H236</f>
        <v>0</v>
      </c>
      <c r="AR236" s="187" t="s">
        <v>384</v>
      </c>
      <c r="AT236" s="187" t="s">
        <v>155</v>
      </c>
      <c r="AU236" s="187" t="s">
        <v>86</v>
      </c>
      <c r="AY236" s="16" t="s">
        <v>154</v>
      </c>
      <c r="BE236" s="188">
        <f>IF(N236="základní",J236,0)</f>
        <v>0</v>
      </c>
      <c r="BF236" s="188">
        <f>IF(N236="snížená",J236,0)</f>
        <v>0</v>
      </c>
      <c r="BG236" s="188">
        <f>IF(N236="zákl. přenesená",J236,0)</f>
        <v>0</v>
      </c>
      <c r="BH236" s="188">
        <f>IF(N236="sníž. přenesená",J236,0)</f>
        <v>0</v>
      </c>
      <c r="BI236" s="188">
        <f>IF(N236="nulová",J236,0)</f>
        <v>0</v>
      </c>
      <c r="BJ236" s="16" t="s">
        <v>84</v>
      </c>
      <c r="BK236" s="188">
        <f>ROUND(I236*H236,2)</f>
        <v>0</v>
      </c>
      <c r="BL236" s="16" t="s">
        <v>384</v>
      </c>
      <c r="BM236" s="187" t="s">
        <v>469</v>
      </c>
    </row>
    <row r="237" spans="2:65" s="10" customFormat="1" ht="22.9" customHeight="1">
      <c r="B237" s="162"/>
      <c r="C237" s="163"/>
      <c r="D237" s="164" t="s">
        <v>75</v>
      </c>
      <c r="E237" s="201" t="s">
        <v>470</v>
      </c>
      <c r="F237" s="201" t="s">
        <v>471</v>
      </c>
      <c r="G237" s="163"/>
      <c r="H237" s="163"/>
      <c r="I237" s="166"/>
      <c r="J237" s="202">
        <f>BK237</f>
        <v>0</v>
      </c>
      <c r="K237" s="163"/>
      <c r="L237" s="168"/>
      <c r="M237" s="169"/>
      <c r="N237" s="170"/>
      <c r="O237" s="170"/>
      <c r="P237" s="171">
        <f>SUM(P238:P240)</f>
        <v>0</v>
      </c>
      <c r="Q237" s="170"/>
      <c r="R237" s="171">
        <f>SUM(R238:R240)</f>
        <v>2.0000000000000001E-4</v>
      </c>
      <c r="S237" s="170"/>
      <c r="T237" s="172">
        <f>SUM(T238:T240)</f>
        <v>0</v>
      </c>
      <c r="AR237" s="173" t="s">
        <v>86</v>
      </c>
      <c r="AT237" s="174" t="s">
        <v>75</v>
      </c>
      <c r="AU237" s="174" t="s">
        <v>84</v>
      </c>
      <c r="AY237" s="173" t="s">
        <v>154</v>
      </c>
      <c r="BK237" s="175">
        <f>SUM(BK238:BK240)</f>
        <v>0</v>
      </c>
    </row>
    <row r="238" spans="2:65" s="1" customFormat="1" ht="24" customHeight="1">
      <c r="B238" s="33"/>
      <c r="C238" s="176" t="s">
        <v>472</v>
      </c>
      <c r="D238" s="176" t="s">
        <v>155</v>
      </c>
      <c r="E238" s="177" t="s">
        <v>473</v>
      </c>
      <c r="F238" s="178" t="s">
        <v>474</v>
      </c>
      <c r="G238" s="179" t="s">
        <v>464</v>
      </c>
      <c r="H238" s="180">
        <v>2</v>
      </c>
      <c r="I238" s="181"/>
      <c r="J238" s="182">
        <f>ROUND(I238*H238,2)</f>
        <v>0</v>
      </c>
      <c r="K238" s="178" t="s">
        <v>205</v>
      </c>
      <c r="L238" s="37"/>
      <c r="M238" s="183" t="s">
        <v>19</v>
      </c>
      <c r="N238" s="184" t="s">
        <v>47</v>
      </c>
      <c r="O238" s="62"/>
      <c r="P238" s="185">
        <f>O238*H238</f>
        <v>0</v>
      </c>
      <c r="Q238" s="185">
        <v>1E-4</v>
      </c>
      <c r="R238" s="185">
        <f>Q238*H238</f>
        <v>2.0000000000000001E-4</v>
      </c>
      <c r="S238" s="185">
        <v>0</v>
      </c>
      <c r="T238" s="186">
        <f>S238*H238</f>
        <v>0</v>
      </c>
      <c r="AR238" s="187" t="s">
        <v>384</v>
      </c>
      <c r="AT238" s="187" t="s">
        <v>155</v>
      </c>
      <c r="AU238" s="187" t="s">
        <v>86</v>
      </c>
      <c r="AY238" s="16" t="s">
        <v>154</v>
      </c>
      <c r="BE238" s="188">
        <f>IF(N238="základní",J238,0)</f>
        <v>0</v>
      </c>
      <c r="BF238" s="188">
        <f>IF(N238="snížená",J238,0)</f>
        <v>0</v>
      </c>
      <c r="BG238" s="188">
        <f>IF(N238="zákl. přenesená",J238,0)</f>
        <v>0</v>
      </c>
      <c r="BH238" s="188">
        <f>IF(N238="sníž. přenesená",J238,0)</f>
        <v>0</v>
      </c>
      <c r="BI238" s="188">
        <f>IF(N238="nulová",J238,0)</f>
        <v>0</v>
      </c>
      <c r="BJ238" s="16" t="s">
        <v>84</v>
      </c>
      <c r="BK238" s="188">
        <f>ROUND(I238*H238,2)</f>
        <v>0</v>
      </c>
      <c r="BL238" s="16" t="s">
        <v>384</v>
      </c>
      <c r="BM238" s="187" t="s">
        <v>475</v>
      </c>
    </row>
    <row r="239" spans="2:65" s="1" customFormat="1" ht="68.25">
      <c r="B239" s="33"/>
      <c r="C239" s="34"/>
      <c r="D239" s="189" t="s">
        <v>207</v>
      </c>
      <c r="E239" s="34"/>
      <c r="F239" s="190" t="s">
        <v>476</v>
      </c>
      <c r="G239" s="34"/>
      <c r="H239" s="34"/>
      <c r="I239" s="113"/>
      <c r="J239" s="34"/>
      <c r="K239" s="34"/>
      <c r="L239" s="37"/>
      <c r="M239" s="191"/>
      <c r="N239" s="62"/>
      <c r="O239" s="62"/>
      <c r="P239" s="62"/>
      <c r="Q239" s="62"/>
      <c r="R239" s="62"/>
      <c r="S239" s="62"/>
      <c r="T239" s="63"/>
      <c r="AT239" s="16" t="s">
        <v>207</v>
      </c>
      <c r="AU239" s="16" t="s">
        <v>86</v>
      </c>
    </row>
    <row r="240" spans="2:65" s="12" customFormat="1">
      <c r="B240" s="203"/>
      <c r="C240" s="204"/>
      <c r="D240" s="189" t="s">
        <v>209</v>
      </c>
      <c r="E240" s="205" t="s">
        <v>19</v>
      </c>
      <c r="F240" s="206" t="s">
        <v>86</v>
      </c>
      <c r="G240" s="204"/>
      <c r="H240" s="207">
        <v>2</v>
      </c>
      <c r="I240" s="208"/>
      <c r="J240" s="204"/>
      <c r="K240" s="204"/>
      <c r="L240" s="209"/>
      <c r="M240" s="210"/>
      <c r="N240" s="211"/>
      <c r="O240" s="211"/>
      <c r="P240" s="211"/>
      <c r="Q240" s="211"/>
      <c r="R240" s="211"/>
      <c r="S240" s="211"/>
      <c r="T240" s="212"/>
      <c r="AT240" s="213" t="s">
        <v>209</v>
      </c>
      <c r="AU240" s="213" t="s">
        <v>86</v>
      </c>
      <c r="AV240" s="12" t="s">
        <v>86</v>
      </c>
      <c r="AW240" s="12" t="s">
        <v>35</v>
      </c>
      <c r="AX240" s="12" t="s">
        <v>84</v>
      </c>
      <c r="AY240" s="213" t="s">
        <v>154</v>
      </c>
    </row>
    <row r="241" spans="2:65" s="10" customFormat="1" ht="22.9" customHeight="1">
      <c r="B241" s="162"/>
      <c r="C241" s="163"/>
      <c r="D241" s="164" t="s">
        <v>75</v>
      </c>
      <c r="E241" s="201" t="s">
        <v>477</v>
      </c>
      <c r="F241" s="201" t="s">
        <v>478</v>
      </c>
      <c r="G241" s="163"/>
      <c r="H241" s="163"/>
      <c r="I241" s="166"/>
      <c r="J241" s="202">
        <f>BK241</f>
        <v>0</v>
      </c>
      <c r="K241" s="163"/>
      <c r="L241" s="168"/>
      <c r="M241" s="169"/>
      <c r="N241" s="170"/>
      <c r="O241" s="170"/>
      <c r="P241" s="171">
        <f>SUM(P242:P245)</f>
        <v>0</v>
      </c>
      <c r="Q241" s="170"/>
      <c r="R241" s="171">
        <f>SUM(R242:R245)</f>
        <v>0</v>
      </c>
      <c r="S241" s="170"/>
      <c r="T241" s="172">
        <f>SUM(T242:T245)</f>
        <v>5.9590000000000004E-2</v>
      </c>
      <c r="AR241" s="173" t="s">
        <v>86</v>
      </c>
      <c r="AT241" s="174" t="s">
        <v>75</v>
      </c>
      <c r="AU241" s="174" t="s">
        <v>84</v>
      </c>
      <c r="AY241" s="173" t="s">
        <v>154</v>
      </c>
      <c r="BK241" s="175">
        <f>SUM(BK242:BK245)</f>
        <v>0</v>
      </c>
    </row>
    <row r="242" spans="2:65" s="1" customFormat="1" ht="24" customHeight="1">
      <c r="B242" s="33"/>
      <c r="C242" s="176" t="s">
        <v>479</v>
      </c>
      <c r="D242" s="176" t="s">
        <v>155</v>
      </c>
      <c r="E242" s="177" t="s">
        <v>480</v>
      </c>
      <c r="F242" s="178" t="s">
        <v>481</v>
      </c>
      <c r="G242" s="179" t="s">
        <v>158</v>
      </c>
      <c r="H242" s="180">
        <v>2</v>
      </c>
      <c r="I242" s="181"/>
      <c r="J242" s="182">
        <f>ROUND(I242*H242,2)</f>
        <v>0</v>
      </c>
      <c r="K242" s="178" t="s">
        <v>205</v>
      </c>
      <c r="L242" s="37"/>
      <c r="M242" s="183" t="s">
        <v>19</v>
      </c>
      <c r="N242" s="184" t="s">
        <v>47</v>
      </c>
      <c r="O242" s="62"/>
      <c r="P242" s="185">
        <f>O242*H242</f>
        <v>0</v>
      </c>
      <c r="Q242" s="185">
        <v>0</v>
      </c>
      <c r="R242" s="185">
        <f>Q242*H242</f>
        <v>0</v>
      </c>
      <c r="S242" s="185">
        <v>1.933E-2</v>
      </c>
      <c r="T242" s="186">
        <f>S242*H242</f>
        <v>3.866E-2</v>
      </c>
      <c r="AR242" s="187" t="s">
        <v>384</v>
      </c>
      <c r="AT242" s="187" t="s">
        <v>155</v>
      </c>
      <c r="AU242" s="187" t="s">
        <v>86</v>
      </c>
      <c r="AY242" s="16" t="s">
        <v>154</v>
      </c>
      <c r="BE242" s="188">
        <f>IF(N242="základní",J242,0)</f>
        <v>0</v>
      </c>
      <c r="BF242" s="188">
        <f>IF(N242="snížená",J242,0)</f>
        <v>0</v>
      </c>
      <c r="BG242" s="188">
        <f>IF(N242="zákl. přenesená",J242,0)</f>
        <v>0</v>
      </c>
      <c r="BH242" s="188">
        <f>IF(N242="sníž. přenesená",J242,0)</f>
        <v>0</v>
      </c>
      <c r="BI242" s="188">
        <f>IF(N242="nulová",J242,0)</f>
        <v>0</v>
      </c>
      <c r="BJ242" s="16" t="s">
        <v>84</v>
      </c>
      <c r="BK242" s="188">
        <f>ROUND(I242*H242,2)</f>
        <v>0</v>
      </c>
      <c r="BL242" s="16" t="s">
        <v>384</v>
      </c>
      <c r="BM242" s="187" t="s">
        <v>482</v>
      </c>
    </row>
    <row r="243" spans="2:65" s="1" customFormat="1" ht="16.5" customHeight="1">
      <c r="B243" s="33"/>
      <c r="C243" s="176" t="s">
        <v>483</v>
      </c>
      <c r="D243" s="176" t="s">
        <v>155</v>
      </c>
      <c r="E243" s="177" t="s">
        <v>484</v>
      </c>
      <c r="F243" s="178" t="s">
        <v>485</v>
      </c>
      <c r="G243" s="179" t="s">
        <v>158</v>
      </c>
      <c r="H243" s="180">
        <v>1</v>
      </c>
      <c r="I243" s="181"/>
      <c r="J243" s="182">
        <f>ROUND(I243*H243,2)</f>
        <v>0</v>
      </c>
      <c r="K243" s="178" t="s">
        <v>205</v>
      </c>
      <c r="L243" s="37"/>
      <c r="M243" s="183" t="s">
        <v>19</v>
      </c>
      <c r="N243" s="184" t="s">
        <v>47</v>
      </c>
      <c r="O243" s="62"/>
      <c r="P243" s="185">
        <f>O243*H243</f>
        <v>0</v>
      </c>
      <c r="Q243" s="185">
        <v>0</v>
      </c>
      <c r="R243" s="185">
        <f>Q243*H243</f>
        <v>0</v>
      </c>
      <c r="S243" s="185">
        <v>1.9460000000000002E-2</v>
      </c>
      <c r="T243" s="186">
        <f>S243*H243</f>
        <v>1.9460000000000002E-2</v>
      </c>
      <c r="AR243" s="187" t="s">
        <v>384</v>
      </c>
      <c r="AT243" s="187" t="s">
        <v>155</v>
      </c>
      <c r="AU243" s="187" t="s">
        <v>86</v>
      </c>
      <c r="AY243" s="16" t="s">
        <v>154</v>
      </c>
      <c r="BE243" s="188">
        <f>IF(N243="základní",J243,0)</f>
        <v>0</v>
      </c>
      <c r="BF243" s="188">
        <f>IF(N243="snížená",J243,0)</f>
        <v>0</v>
      </c>
      <c r="BG243" s="188">
        <f>IF(N243="zákl. přenesená",J243,0)</f>
        <v>0</v>
      </c>
      <c r="BH243" s="188">
        <f>IF(N243="sníž. přenesená",J243,0)</f>
        <v>0</v>
      </c>
      <c r="BI243" s="188">
        <f>IF(N243="nulová",J243,0)</f>
        <v>0</v>
      </c>
      <c r="BJ243" s="16" t="s">
        <v>84</v>
      </c>
      <c r="BK243" s="188">
        <f>ROUND(I243*H243,2)</f>
        <v>0</v>
      </c>
      <c r="BL243" s="16" t="s">
        <v>384</v>
      </c>
      <c r="BM243" s="187" t="s">
        <v>486</v>
      </c>
    </row>
    <row r="244" spans="2:65" s="1" customFormat="1" ht="36" customHeight="1">
      <c r="B244" s="33"/>
      <c r="C244" s="176" t="s">
        <v>487</v>
      </c>
      <c r="D244" s="176" t="s">
        <v>155</v>
      </c>
      <c r="E244" s="177" t="s">
        <v>488</v>
      </c>
      <c r="F244" s="178" t="s">
        <v>489</v>
      </c>
      <c r="G244" s="179" t="s">
        <v>260</v>
      </c>
      <c r="H244" s="180">
        <v>0.06</v>
      </c>
      <c r="I244" s="181"/>
      <c r="J244" s="182">
        <f>ROUND(I244*H244,2)</f>
        <v>0</v>
      </c>
      <c r="K244" s="178" t="s">
        <v>205</v>
      </c>
      <c r="L244" s="37"/>
      <c r="M244" s="183" t="s">
        <v>19</v>
      </c>
      <c r="N244" s="184" t="s">
        <v>47</v>
      </c>
      <c r="O244" s="62"/>
      <c r="P244" s="185">
        <f>O244*H244</f>
        <v>0</v>
      </c>
      <c r="Q244" s="185">
        <v>0</v>
      </c>
      <c r="R244" s="185">
        <f>Q244*H244</f>
        <v>0</v>
      </c>
      <c r="S244" s="185">
        <v>0</v>
      </c>
      <c r="T244" s="186">
        <f>S244*H244</f>
        <v>0</v>
      </c>
      <c r="AR244" s="187" t="s">
        <v>384</v>
      </c>
      <c r="AT244" s="187" t="s">
        <v>155</v>
      </c>
      <c r="AU244" s="187" t="s">
        <v>86</v>
      </c>
      <c r="AY244" s="16" t="s">
        <v>154</v>
      </c>
      <c r="BE244" s="188">
        <f>IF(N244="základní",J244,0)</f>
        <v>0</v>
      </c>
      <c r="BF244" s="188">
        <f>IF(N244="snížená",J244,0)</f>
        <v>0</v>
      </c>
      <c r="BG244" s="188">
        <f>IF(N244="zákl. přenesená",J244,0)</f>
        <v>0</v>
      </c>
      <c r="BH244" s="188">
        <f>IF(N244="sníž. přenesená",J244,0)</f>
        <v>0</v>
      </c>
      <c r="BI244" s="188">
        <f>IF(N244="nulová",J244,0)</f>
        <v>0</v>
      </c>
      <c r="BJ244" s="16" t="s">
        <v>84</v>
      </c>
      <c r="BK244" s="188">
        <f>ROUND(I244*H244,2)</f>
        <v>0</v>
      </c>
      <c r="BL244" s="16" t="s">
        <v>384</v>
      </c>
      <c r="BM244" s="187" t="s">
        <v>490</v>
      </c>
    </row>
    <row r="245" spans="2:65" s="1" customFormat="1" ht="16.5" customHeight="1">
      <c r="B245" s="33"/>
      <c r="C245" s="176" t="s">
        <v>491</v>
      </c>
      <c r="D245" s="176" t="s">
        <v>155</v>
      </c>
      <c r="E245" s="177" t="s">
        <v>492</v>
      </c>
      <c r="F245" s="178" t="s">
        <v>493</v>
      </c>
      <c r="G245" s="179" t="s">
        <v>464</v>
      </c>
      <c r="H245" s="180">
        <v>3</v>
      </c>
      <c r="I245" s="181"/>
      <c r="J245" s="182">
        <f>ROUND(I245*H245,2)</f>
        <v>0</v>
      </c>
      <c r="K245" s="178" t="s">
        <v>205</v>
      </c>
      <c r="L245" s="37"/>
      <c r="M245" s="183" t="s">
        <v>19</v>
      </c>
      <c r="N245" s="184" t="s">
        <v>47</v>
      </c>
      <c r="O245" s="62"/>
      <c r="P245" s="185">
        <f>O245*H245</f>
        <v>0</v>
      </c>
      <c r="Q245" s="185">
        <v>0</v>
      </c>
      <c r="R245" s="185">
        <f>Q245*H245</f>
        <v>0</v>
      </c>
      <c r="S245" s="185">
        <v>4.8999999999999998E-4</v>
      </c>
      <c r="T245" s="186">
        <f>S245*H245</f>
        <v>1.47E-3</v>
      </c>
      <c r="AR245" s="187" t="s">
        <v>384</v>
      </c>
      <c r="AT245" s="187" t="s">
        <v>155</v>
      </c>
      <c r="AU245" s="187" t="s">
        <v>86</v>
      </c>
      <c r="AY245" s="16" t="s">
        <v>154</v>
      </c>
      <c r="BE245" s="188">
        <f>IF(N245="základní",J245,0)</f>
        <v>0</v>
      </c>
      <c r="BF245" s="188">
        <f>IF(N245="snížená",J245,0)</f>
        <v>0</v>
      </c>
      <c r="BG245" s="188">
        <f>IF(N245="zákl. přenesená",J245,0)</f>
        <v>0</v>
      </c>
      <c r="BH245" s="188">
        <f>IF(N245="sníž. přenesená",J245,0)</f>
        <v>0</v>
      </c>
      <c r="BI245" s="188">
        <f>IF(N245="nulová",J245,0)</f>
        <v>0</v>
      </c>
      <c r="BJ245" s="16" t="s">
        <v>84</v>
      </c>
      <c r="BK245" s="188">
        <f>ROUND(I245*H245,2)</f>
        <v>0</v>
      </c>
      <c r="BL245" s="16" t="s">
        <v>384</v>
      </c>
      <c r="BM245" s="187" t="s">
        <v>494</v>
      </c>
    </row>
    <row r="246" spans="2:65" s="10" customFormat="1" ht="22.9" customHeight="1">
      <c r="B246" s="162"/>
      <c r="C246" s="163"/>
      <c r="D246" s="164" t="s">
        <v>75</v>
      </c>
      <c r="E246" s="201" t="s">
        <v>495</v>
      </c>
      <c r="F246" s="201" t="s">
        <v>496</v>
      </c>
      <c r="G246" s="163"/>
      <c r="H246" s="163"/>
      <c r="I246" s="166"/>
      <c r="J246" s="202">
        <f>BK246</f>
        <v>0</v>
      </c>
      <c r="K246" s="163"/>
      <c r="L246" s="168"/>
      <c r="M246" s="169"/>
      <c r="N246" s="170"/>
      <c r="O246" s="170"/>
      <c r="P246" s="171">
        <f>SUM(P247:P252)</f>
        <v>0</v>
      </c>
      <c r="Q246" s="170"/>
      <c r="R246" s="171">
        <f>SUM(R247:R252)</f>
        <v>6.2466599999999997E-2</v>
      </c>
      <c r="S246" s="170"/>
      <c r="T246" s="172">
        <f>SUM(T247:T252)</f>
        <v>4.2917699999999996E-2</v>
      </c>
      <c r="AR246" s="173" t="s">
        <v>86</v>
      </c>
      <c r="AT246" s="174" t="s">
        <v>75</v>
      </c>
      <c r="AU246" s="174" t="s">
        <v>84</v>
      </c>
      <c r="AY246" s="173" t="s">
        <v>154</v>
      </c>
      <c r="BK246" s="175">
        <f>SUM(BK247:BK252)</f>
        <v>0</v>
      </c>
    </row>
    <row r="247" spans="2:65" s="1" customFormat="1" ht="24" customHeight="1">
      <c r="B247" s="33"/>
      <c r="C247" s="176" t="s">
        <v>497</v>
      </c>
      <c r="D247" s="176" t="s">
        <v>155</v>
      </c>
      <c r="E247" s="177" t="s">
        <v>498</v>
      </c>
      <c r="F247" s="178" t="s">
        <v>499</v>
      </c>
      <c r="G247" s="179" t="s">
        <v>241</v>
      </c>
      <c r="H247" s="180">
        <v>22.47</v>
      </c>
      <c r="I247" s="181"/>
      <c r="J247" s="182">
        <f>ROUND(I247*H247,2)</f>
        <v>0</v>
      </c>
      <c r="K247" s="178" t="s">
        <v>205</v>
      </c>
      <c r="L247" s="37"/>
      <c r="M247" s="183" t="s">
        <v>19</v>
      </c>
      <c r="N247" s="184" t="s">
        <v>47</v>
      </c>
      <c r="O247" s="62"/>
      <c r="P247" s="185">
        <f>O247*H247</f>
        <v>0</v>
      </c>
      <c r="Q247" s="185">
        <v>0</v>
      </c>
      <c r="R247" s="185">
        <f>Q247*H247</f>
        <v>0</v>
      </c>
      <c r="S247" s="185">
        <v>1.91E-3</v>
      </c>
      <c r="T247" s="186">
        <f>S247*H247</f>
        <v>4.2917699999999996E-2</v>
      </c>
      <c r="AR247" s="187" t="s">
        <v>384</v>
      </c>
      <c r="AT247" s="187" t="s">
        <v>155</v>
      </c>
      <c r="AU247" s="187" t="s">
        <v>86</v>
      </c>
      <c r="AY247" s="16" t="s">
        <v>154</v>
      </c>
      <c r="BE247" s="188">
        <f>IF(N247="základní",J247,0)</f>
        <v>0</v>
      </c>
      <c r="BF247" s="188">
        <f>IF(N247="snížená",J247,0)</f>
        <v>0</v>
      </c>
      <c r="BG247" s="188">
        <f>IF(N247="zákl. přenesená",J247,0)</f>
        <v>0</v>
      </c>
      <c r="BH247" s="188">
        <f>IF(N247="sníž. přenesená",J247,0)</f>
        <v>0</v>
      </c>
      <c r="BI247" s="188">
        <f>IF(N247="nulová",J247,0)</f>
        <v>0</v>
      </c>
      <c r="BJ247" s="16" t="s">
        <v>84</v>
      </c>
      <c r="BK247" s="188">
        <f>ROUND(I247*H247,2)</f>
        <v>0</v>
      </c>
      <c r="BL247" s="16" t="s">
        <v>384</v>
      </c>
      <c r="BM247" s="187" t="s">
        <v>500</v>
      </c>
    </row>
    <row r="248" spans="2:65" s="12" customFormat="1">
      <c r="B248" s="203"/>
      <c r="C248" s="204"/>
      <c r="D248" s="189" t="s">
        <v>209</v>
      </c>
      <c r="E248" s="205" t="s">
        <v>19</v>
      </c>
      <c r="F248" s="206" t="s">
        <v>501</v>
      </c>
      <c r="G248" s="204"/>
      <c r="H248" s="207">
        <v>22.47</v>
      </c>
      <c r="I248" s="208"/>
      <c r="J248" s="204"/>
      <c r="K248" s="204"/>
      <c r="L248" s="209"/>
      <c r="M248" s="210"/>
      <c r="N248" s="211"/>
      <c r="O248" s="211"/>
      <c r="P248" s="211"/>
      <c r="Q248" s="211"/>
      <c r="R248" s="211"/>
      <c r="S248" s="211"/>
      <c r="T248" s="212"/>
      <c r="AT248" s="213" t="s">
        <v>209</v>
      </c>
      <c r="AU248" s="213" t="s">
        <v>86</v>
      </c>
      <c r="AV248" s="12" t="s">
        <v>86</v>
      </c>
      <c r="AW248" s="12" t="s">
        <v>35</v>
      </c>
      <c r="AX248" s="12" t="s">
        <v>84</v>
      </c>
      <c r="AY248" s="213" t="s">
        <v>154</v>
      </c>
    </row>
    <row r="249" spans="2:65" s="1" customFormat="1" ht="24" customHeight="1">
      <c r="B249" s="33"/>
      <c r="C249" s="176" t="s">
        <v>502</v>
      </c>
      <c r="D249" s="176" t="s">
        <v>155</v>
      </c>
      <c r="E249" s="177" t="s">
        <v>503</v>
      </c>
      <c r="F249" s="178" t="s">
        <v>504</v>
      </c>
      <c r="G249" s="179" t="s">
        <v>241</v>
      </c>
      <c r="H249" s="180">
        <v>22.47</v>
      </c>
      <c r="I249" s="181"/>
      <c r="J249" s="182">
        <f>ROUND(I249*H249,2)</f>
        <v>0</v>
      </c>
      <c r="K249" s="178" t="s">
        <v>205</v>
      </c>
      <c r="L249" s="37"/>
      <c r="M249" s="183" t="s">
        <v>19</v>
      </c>
      <c r="N249" s="184" t="s">
        <v>47</v>
      </c>
      <c r="O249" s="62"/>
      <c r="P249" s="185">
        <f>O249*H249</f>
        <v>0</v>
      </c>
      <c r="Q249" s="185">
        <v>2.7799999999999999E-3</v>
      </c>
      <c r="R249" s="185">
        <f>Q249*H249</f>
        <v>6.2466599999999997E-2</v>
      </c>
      <c r="S249" s="185">
        <v>0</v>
      </c>
      <c r="T249" s="186">
        <f>S249*H249</f>
        <v>0</v>
      </c>
      <c r="AR249" s="187" t="s">
        <v>384</v>
      </c>
      <c r="AT249" s="187" t="s">
        <v>155</v>
      </c>
      <c r="AU249" s="187" t="s">
        <v>86</v>
      </c>
      <c r="AY249" s="16" t="s">
        <v>154</v>
      </c>
      <c r="BE249" s="188">
        <f>IF(N249="základní",J249,0)</f>
        <v>0</v>
      </c>
      <c r="BF249" s="188">
        <f>IF(N249="snížená",J249,0)</f>
        <v>0</v>
      </c>
      <c r="BG249" s="188">
        <f>IF(N249="zákl. přenesená",J249,0)</f>
        <v>0</v>
      </c>
      <c r="BH249" s="188">
        <f>IF(N249="sníž. přenesená",J249,0)</f>
        <v>0</v>
      </c>
      <c r="BI249" s="188">
        <f>IF(N249="nulová",J249,0)</f>
        <v>0</v>
      </c>
      <c r="BJ249" s="16" t="s">
        <v>84</v>
      </c>
      <c r="BK249" s="188">
        <f>ROUND(I249*H249,2)</f>
        <v>0</v>
      </c>
      <c r="BL249" s="16" t="s">
        <v>384</v>
      </c>
      <c r="BM249" s="187" t="s">
        <v>505</v>
      </c>
    </row>
    <row r="250" spans="2:65" s="12" customFormat="1">
      <c r="B250" s="203"/>
      <c r="C250" s="204"/>
      <c r="D250" s="189" t="s">
        <v>209</v>
      </c>
      <c r="E250" s="205" t="s">
        <v>19</v>
      </c>
      <c r="F250" s="206" t="s">
        <v>506</v>
      </c>
      <c r="G250" s="204"/>
      <c r="H250" s="207">
        <v>22.47</v>
      </c>
      <c r="I250" s="208"/>
      <c r="J250" s="204"/>
      <c r="K250" s="204"/>
      <c r="L250" s="209"/>
      <c r="M250" s="210"/>
      <c r="N250" s="211"/>
      <c r="O250" s="211"/>
      <c r="P250" s="211"/>
      <c r="Q250" s="211"/>
      <c r="R250" s="211"/>
      <c r="S250" s="211"/>
      <c r="T250" s="212"/>
      <c r="AT250" s="213" t="s">
        <v>209</v>
      </c>
      <c r="AU250" s="213" t="s">
        <v>86</v>
      </c>
      <c r="AV250" s="12" t="s">
        <v>86</v>
      </c>
      <c r="AW250" s="12" t="s">
        <v>35</v>
      </c>
      <c r="AX250" s="12" t="s">
        <v>84</v>
      </c>
      <c r="AY250" s="213" t="s">
        <v>154</v>
      </c>
    </row>
    <row r="251" spans="2:65" s="1" customFormat="1" ht="36" customHeight="1">
      <c r="B251" s="33"/>
      <c r="C251" s="176" t="s">
        <v>507</v>
      </c>
      <c r="D251" s="176" t="s">
        <v>155</v>
      </c>
      <c r="E251" s="177" t="s">
        <v>508</v>
      </c>
      <c r="F251" s="178" t="s">
        <v>509</v>
      </c>
      <c r="G251" s="179" t="s">
        <v>260</v>
      </c>
      <c r="H251" s="180">
        <v>6.2E-2</v>
      </c>
      <c r="I251" s="181"/>
      <c r="J251" s="182">
        <f>ROUND(I251*H251,2)</f>
        <v>0</v>
      </c>
      <c r="K251" s="178" t="s">
        <v>205</v>
      </c>
      <c r="L251" s="37"/>
      <c r="M251" s="183" t="s">
        <v>19</v>
      </c>
      <c r="N251" s="184" t="s">
        <v>47</v>
      </c>
      <c r="O251" s="62"/>
      <c r="P251" s="185">
        <f>O251*H251</f>
        <v>0</v>
      </c>
      <c r="Q251" s="185">
        <v>0</v>
      </c>
      <c r="R251" s="185">
        <f>Q251*H251</f>
        <v>0</v>
      </c>
      <c r="S251" s="185">
        <v>0</v>
      </c>
      <c r="T251" s="186">
        <f>S251*H251</f>
        <v>0</v>
      </c>
      <c r="AR251" s="187" t="s">
        <v>384</v>
      </c>
      <c r="AT251" s="187" t="s">
        <v>155</v>
      </c>
      <c r="AU251" s="187" t="s">
        <v>86</v>
      </c>
      <c r="AY251" s="16" t="s">
        <v>154</v>
      </c>
      <c r="BE251" s="188">
        <f>IF(N251="základní",J251,0)</f>
        <v>0</v>
      </c>
      <c r="BF251" s="188">
        <f>IF(N251="snížená",J251,0)</f>
        <v>0</v>
      </c>
      <c r="BG251" s="188">
        <f>IF(N251="zákl. přenesená",J251,0)</f>
        <v>0</v>
      </c>
      <c r="BH251" s="188">
        <f>IF(N251="sníž. přenesená",J251,0)</f>
        <v>0</v>
      </c>
      <c r="BI251" s="188">
        <f>IF(N251="nulová",J251,0)</f>
        <v>0</v>
      </c>
      <c r="BJ251" s="16" t="s">
        <v>84</v>
      </c>
      <c r="BK251" s="188">
        <f>ROUND(I251*H251,2)</f>
        <v>0</v>
      </c>
      <c r="BL251" s="16" t="s">
        <v>384</v>
      </c>
      <c r="BM251" s="187" t="s">
        <v>510</v>
      </c>
    </row>
    <row r="252" spans="2:65" s="1" customFormat="1" ht="126.75">
      <c r="B252" s="33"/>
      <c r="C252" s="34"/>
      <c r="D252" s="189" t="s">
        <v>207</v>
      </c>
      <c r="E252" s="34"/>
      <c r="F252" s="190" t="s">
        <v>511</v>
      </c>
      <c r="G252" s="34"/>
      <c r="H252" s="34"/>
      <c r="I252" s="113"/>
      <c r="J252" s="34"/>
      <c r="K252" s="34"/>
      <c r="L252" s="37"/>
      <c r="M252" s="191"/>
      <c r="N252" s="62"/>
      <c r="O252" s="62"/>
      <c r="P252" s="62"/>
      <c r="Q252" s="62"/>
      <c r="R252" s="62"/>
      <c r="S252" s="62"/>
      <c r="T252" s="63"/>
      <c r="AT252" s="16" t="s">
        <v>207</v>
      </c>
      <c r="AU252" s="16" t="s">
        <v>86</v>
      </c>
    </row>
    <row r="253" spans="2:65" s="10" customFormat="1" ht="22.9" customHeight="1">
      <c r="B253" s="162"/>
      <c r="C253" s="163"/>
      <c r="D253" s="164" t="s">
        <v>75</v>
      </c>
      <c r="E253" s="201" t="s">
        <v>512</v>
      </c>
      <c r="F253" s="201" t="s">
        <v>513</v>
      </c>
      <c r="G253" s="163"/>
      <c r="H253" s="163"/>
      <c r="I253" s="166"/>
      <c r="J253" s="202">
        <f>BK253</f>
        <v>0</v>
      </c>
      <c r="K253" s="163"/>
      <c r="L253" s="168"/>
      <c r="M253" s="169"/>
      <c r="N253" s="170"/>
      <c r="O253" s="170"/>
      <c r="P253" s="171">
        <f>SUM(P254:P275)</f>
        <v>0</v>
      </c>
      <c r="Q253" s="170"/>
      <c r="R253" s="171">
        <f>SUM(R254:R275)</f>
        <v>0.18690000000000001</v>
      </c>
      <c r="S253" s="170"/>
      <c r="T253" s="172">
        <f>SUM(T254:T275)</f>
        <v>0.36783239999999995</v>
      </c>
      <c r="AR253" s="173" t="s">
        <v>86</v>
      </c>
      <c r="AT253" s="174" t="s">
        <v>75</v>
      </c>
      <c r="AU253" s="174" t="s">
        <v>84</v>
      </c>
      <c r="AY253" s="173" t="s">
        <v>154</v>
      </c>
      <c r="BK253" s="175">
        <f>SUM(BK254:BK275)</f>
        <v>0</v>
      </c>
    </row>
    <row r="254" spans="2:65" s="1" customFormat="1" ht="16.5" customHeight="1">
      <c r="B254" s="33"/>
      <c r="C254" s="176" t="s">
        <v>514</v>
      </c>
      <c r="D254" s="176" t="s">
        <v>155</v>
      </c>
      <c r="E254" s="177" t="s">
        <v>515</v>
      </c>
      <c r="F254" s="178" t="s">
        <v>516</v>
      </c>
      <c r="G254" s="179" t="s">
        <v>204</v>
      </c>
      <c r="H254" s="180">
        <v>19.38</v>
      </c>
      <c r="I254" s="181"/>
      <c r="J254" s="182">
        <f>ROUND(I254*H254,2)</f>
        <v>0</v>
      </c>
      <c r="K254" s="178" t="s">
        <v>205</v>
      </c>
      <c r="L254" s="37"/>
      <c r="M254" s="183" t="s">
        <v>19</v>
      </c>
      <c r="N254" s="184" t="s">
        <v>47</v>
      </c>
      <c r="O254" s="62"/>
      <c r="P254" s="185">
        <f>O254*H254</f>
        <v>0</v>
      </c>
      <c r="Q254" s="185">
        <v>0</v>
      </c>
      <c r="R254" s="185">
        <f>Q254*H254</f>
        <v>0</v>
      </c>
      <c r="S254" s="185">
        <v>1.098E-2</v>
      </c>
      <c r="T254" s="186">
        <f>S254*H254</f>
        <v>0.21279239999999999</v>
      </c>
      <c r="AR254" s="187" t="s">
        <v>384</v>
      </c>
      <c r="AT254" s="187" t="s">
        <v>155</v>
      </c>
      <c r="AU254" s="187" t="s">
        <v>86</v>
      </c>
      <c r="AY254" s="16" t="s">
        <v>154</v>
      </c>
      <c r="BE254" s="188">
        <f>IF(N254="základní",J254,0)</f>
        <v>0</v>
      </c>
      <c r="BF254" s="188">
        <f>IF(N254="snížená",J254,0)</f>
        <v>0</v>
      </c>
      <c r="BG254" s="188">
        <f>IF(N254="zákl. přenesená",J254,0)</f>
        <v>0</v>
      </c>
      <c r="BH254" s="188">
        <f>IF(N254="sníž. přenesená",J254,0)</f>
        <v>0</v>
      </c>
      <c r="BI254" s="188">
        <f>IF(N254="nulová",J254,0)</f>
        <v>0</v>
      </c>
      <c r="BJ254" s="16" t="s">
        <v>84</v>
      </c>
      <c r="BK254" s="188">
        <f>ROUND(I254*H254,2)</f>
        <v>0</v>
      </c>
      <c r="BL254" s="16" t="s">
        <v>384</v>
      </c>
      <c r="BM254" s="187" t="s">
        <v>517</v>
      </c>
    </row>
    <row r="255" spans="2:65" s="1" customFormat="1" ht="48.75">
      <c r="B255" s="33"/>
      <c r="C255" s="34"/>
      <c r="D255" s="189" t="s">
        <v>207</v>
      </c>
      <c r="E255" s="34"/>
      <c r="F255" s="190" t="s">
        <v>518</v>
      </c>
      <c r="G255" s="34"/>
      <c r="H255" s="34"/>
      <c r="I255" s="113"/>
      <c r="J255" s="34"/>
      <c r="K255" s="34"/>
      <c r="L255" s="37"/>
      <c r="M255" s="191"/>
      <c r="N255" s="62"/>
      <c r="O255" s="62"/>
      <c r="P255" s="62"/>
      <c r="Q255" s="62"/>
      <c r="R255" s="62"/>
      <c r="S255" s="62"/>
      <c r="T255" s="63"/>
      <c r="AT255" s="16" t="s">
        <v>207</v>
      </c>
      <c r="AU255" s="16" t="s">
        <v>86</v>
      </c>
    </row>
    <row r="256" spans="2:65" s="12" customFormat="1">
      <c r="B256" s="203"/>
      <c r="C256" s="204"/>
      <c r="D256" s="189" t="s">
        <v>209</v>
      </c>
      <c r="E256" s="205" t="s">
        <v>19</v>
      </c>
      <c r="F256" s="206" t="s">
        <v>519</v>
      </c>
      <c r="G256" s="204"/>
      <c r="H256" s="207">
        <v>19.38</v>
      </c>
      <c r="I256" s="208"/>
      <c r="J256" s="204"/>
      <c r="K256" s="204"/>
      <c r="L256" s="209"/>
      <c r="M256" s="210"/>
      <c r="N256" s="211"/>
      <c r="O256" s="211"/>
      <c r="P256" s="211"/>
      <c r="Q256" s="211"/>
      <c r="R256" s="211"/>
      <c r="S256" s="211"/>
      <c r="T256" s="212"/>
      <c r="AT256" s="213" t="s">
        <v>209</v>
      </c>
      <c r="AU256" s="213" t="s">
        <v>86</v>
      </c>
      <c r="AV256" s="12" t="s">
        <v>86</v>
      </c>
      <c r="AW256" s="12" t="s">
        <v>35</v>
      </c>
      <c r="AX256" s="12" t="s">
        <v>84</v>
      </c>
      <c r="AY256" s="213" t="s">
        <v>154</v>
      </c>
    </row>
    <row r="257" spans="2:65" s="1" customFormat="1" ht="16.5" customHeight="1">
      <c r="B257" s="33"/>
      <c r="C257" s="176" t="s">
        <v>520</v>
      </c>
      <c r="D257" s="176" t="s">
        <v>155</v>
      </c>
      <c r="E257" s="177" t="s">
        <v>521</v>
      </c>
      <c r="F257" s="178" t="s">
        <v>522</v>
      </c>
      <c r="G257" s="179" t="s">
        <v>204</v>
      </c>
      <c r="H257" s="180">
        <v>19.38</v>
      </c>
      <c r="I257" s="181"/>
      <c r="J257" s="182">
        <f>ROUND(I257*H257,2)</f>
        <v>0</v>
      </c>
      <c r="K257" s="178" t="s">
        <v>205</v>
      </c>
      <c r="L257" s="37"/>
      <c r="M257" s="183" t="s">
        <v>19</v>
      </c>
      <c r="N257" s="184" t="s">
        <v>47</v>
      </c>
      <c r="O257" s="62"/>
      <c r="P257" s="185">
        <f>O257*H257</f>
        <v>0</v>
      </c>
      <c r="Q257" s="185">
        <v>0</v>
      </c>
      <c r="R257" s="185">
        <f>Q257*H257</f>
        <v>0</v>
      </c>
      <c r="S257" s="185">
        <v>8.0000000000000002E-3</v>
      </c>
      <c r="T257" s="186">
        <f>S257*H257</f>
        <v>0.15503999999999998</v>
      </c>
      <c r="AR257" s="187" t="s">
        <v>384</v>
      </c>
      <c r="AT257" s="187" t="s">
        <v>155</v>
      </c>
      <c r="AU257" s="187" t="s">
        <v>86</v>
      </c>
      <c r="AY257" s="16" t="s">
        <v>154</v>
      </c>
      <c r="BE257" s="188">
        <f>IF(N257="základní",J257,0)</f>
        <v>0</v>
      </c>
      <c r="BF257" s="188">
        <f>IF(N257="snížená",J257,0)</f>
        <v>0</v>
      </c>
      <c r="BG257" s="188">
        <f>IF(N257="zákl. přenesená",J257,0)</f>
        <v>0</v>
      </c>
      <c r="BH257" s="188">
        <f>IF(N257="sníž. přenesená",J257,0)</f>
        <v>0</v>
      </c>
      <c r="BI257" s="188">
        <f>IF(N257="nulová",J257,0)</f>
        <v>0</v>
      </c>
      <c r="BJ257" s="16" t="s">
        <v>84</v>
      </c>
      <c r="BK257" s="188">
        <f>ROUND(I257*H257,2)</f>
        <v>0</v>
      </c>
      <c r="BL257" s="16" t="s">
        <v>384</v>
      </c>
      <c r="BM257" s="187" t="s">
        <v>523</v>
      </c>
    </row>
    <row r="258" spans="2:65" s="1" customFormat="1" ht="48.75">
      <c r="B258" s="33"/>
      <c r="C258" s="34"/>
      <c r="D258" s="189" t="s">
        <v>207</v>
      </c>
      <c r="E258" s="34"/>
      <c r="F258" s="190" t="s">
        <v>518</v>
      </c>
      <c r="G258" s="34"/>
      <c r="H258" s="34"/>
      <c r="I258" s="113"/>
      <c r="J258" s="34"/>
      <c r="K258" s="34"/>
      <c r="L258" s="37"/>
      <c r="M258" s="191"/>
      <c r="N258" s="62"/>
      <c r="O258" s="62"/>
      <c r="P258" s="62"/>
      <c r="Q258" s="62"/>
      <c r="R258" s="62"/>
      <c r="S258" s="62"/>
      <c r="T258" s="63"/>
      <c r="AT258" s="16" t="s">
        <v>207</v>
      </c>
      <c r="AU258" s="16" t="s">
        <v>86</v>
      </c>
    </row>
    <row r="259" spans="2:65" s="12" customFormat="1">
      <c r="B259" s="203"/>
      <c r="C259" s="204"/>
      <c r="D259" s="189" t="s">
        <v>209</v>
      </c>
      <c r="E259" s="205" t="s">
        <v>19</v>
      </c>
      <c r="F259" s="206" t="s">
        <v>519</v>
      </c>
      <c r="G259" s="204"/>
      <c r="H259" s="207">
        <v>19.38</v>
      </c>
      <c r="I259" s="208"/>
      <c r="J259" s="204"/>
      <c r="K259" s="204"/>
      <c r="L259" s="209"/>
      <c r="M259" s="210"/>
      <c r="N259" s="211"/>
      <c r="O259" s="211"/>
      <c r="P259" s="211"/>
      <c r="Q259" s="211"/>
      <c r="R259" s="211"/>
      <c r="S259" s="211"/>
      <c r="T259" s="212"/>
      <c r="AT259" s="213" t="s">
        <v>209</v>
      </c>
      <c r="AU259" s="213" t="s">
        <v>86</v>
      </c>
      <c r="AV259" s="12" t="s">
        <v>86</v>
      </c>
      <c r="AW259" s="12" t="s">
        <v>35</v>
      </c>
      <c r="AX259" s="12" t="s">
        <v>84</v>
      </c>
      <c r="AY259" s="213" t="s">
        <v>154</v>
      </c>
    </row>
    <row r="260" spans="2:65" s="1" customFormat="1" ht="36" customHeight="1">
      <c r="B260" s="33"/>
      <c r="C260" s="176" t="s">
        <v>524</v>
      </c>
      <c r="D260" s="176" t="s">
        <v>155</v>
      </c>
      <c r="E260" s="177" t="s">
        <v>525</v>
      </c>
      <c r="F260" s="178" t="s">
        <v>526</v>
      </c>
      <c r="G260" s="179" t="s">
        <v>464</v>
      </c>
      <c r="H260" s="180">
        <v>2</v>
      </c>
      <c r="I260" s="181"/>
      <c r="J260" s="182">
        <f>ROUND(I260*H260,2)</f>
        <v>0</v>
      </c>
      <c r="K260" s="178" t="s">
        <v>205</v>
      </c>
      <c r="L260" s="37"/>
      <c r="M260" s="183" t="s">
        <v>19</v>
      </c>
      <c r="N260" s="184" t="s">
        <v>47</v>
      </c>
      <c r="O260" s="62"/>
      <c r="P260" s="185">
        <f>O260*H260</f>
        <v>0</v>
      </c>
      <c r="Q260" s="185">
        <v>0</v>
      </c>
      <c r="R260" s="185">
        <f>Q260*H260</f>
        <v>0</v>
      </c>
      <c r="S260" s="185">
        <v>0</v>
      </c>
      <c r="T260" s="186">
        <f>S260*H260</f>
        <v>0</v>
      </c>
      <c r="AR260" s="187" t="s">
        <v>384</v>
      </c>
      <c r="AT260" s="187" t="s">
        <v>155</v>
      </c>
      <c r="AU260" s="187" t="s">
        <v>86</v>
      </c>
      <c r="AY260" s="16" t="s">
        <v>154</v>
      </c>
      <c r="BE260" s="188">
        <f>IF(N260="základní",J260,0)</f>
        <v>0</v>
      </c>
      <c r="BF260" s="188">
        <f>IF(N260="snížená",J260,0)</f>
        <v>0</v>
      </c>
      <c r="BG260" s="188">
        <f>IF(N260="zákl. přenesená",J260,0)</f>
        <v>0</v>
      </c>
      <c r="BH260" s="188">
        <f>IF(N260="sníž. přenesená",J260,0)</f>
        <v>0</v>
      </c>
      <c r="BI260" s="188">
        <f>IF(N260="nulová",J260,0)</f>
        <v>0</v>
      </c>
      <c r="BJ260" s="16" t="s">
        <v>84</v>
      </c>
      <c r="BK260" s="188">
        <f>ROUND(I260*H260,2)</f>
        <v>0</v>
      </c>
      <c r="BL260" s="16" t="s">
        <v>384</v>
      </c>
      <c r="BM260" s="187" t="s">
        <v>527</v>
      </c>
    </row>
    <row r="261" spans="2:65" s="1" customFormat="1" ht="136.5">
      <c r="B261" s="33"/>
      <c r="C261" s="34"/>
      <c r="D261" s="189" t="s">
        <v>207</v>
      </c>
      <c r="E261" s="34"/>
      <c r="F261" s="190" t="s">
        <v>528</v>
      </c>
      <c r="G261" s="34"/>
      <c r="H261" s="34"/>
      <c r="I261" s="113"/>
      <c r="J261" s="34"/>
      <c r="K261" s="34"/>
      <c r="L261" s="37"/>
      <c r="M261" s="191"/>
      <c r="N261" s="62"/>
      <c r="O261" s="62"/>
      <c r="P261" s="62"/>
      <c r="Q261" s="62"/>
      <c r="R261" s="62"/>
      <c r="S261" s="62"/>
      <c r="T261" s="63"/>
      <c r="AT261" s="16" t="s">
        <v>207</v>
      </c>
      <c r="AU261" s="16" t="s">
        <v>86</v>
      </c>
    </row>
    <row r="262" spans="2:65" s="1" customFormat="1" ht="19.5">
      <c r="B262" s="33"/>
      <c r="C262" s="34"/>
      <c r="D262" s="189" t="s">
        <v>161</v>
      </c>
      <c r="E262" s="34"/>
      <c r="F262" s="190" t="s">
        <v>529</v>
      </c>
      <c r="G262" s="34"/>
      <c r="H262" s="34"/>
      <c r="I262" s="113"/>
      <c r="J262" s="34"/>
      <c r="K262" s="34"/>
      <c r="L262" s="37"/>
      <c r="M262" s="191"/>
      <c r="N262" s="62"/>
      <c r="O262" s="62"/>
      <c r="P262" s="62"/>
      <c r="Q262" s="62"/>
      <c r="R262" s="62"/>
      <c r="S262" s="62"/>
      <c r="T262" s="63"/>
      <c r="AT262" s="16" t="s">
        <v>161</v>
      </c>
      <c r="AU262" s="16" t="s">
        <v>86</v>
      </c>
    </row>
    <row r="263" spans="2:65" s="12" customFormat="1">
      <c r="B263" s="203"/>
      <c r="C263" s="204"/>
      <c r="D263" s="189" t="s">
        <v>209</v>
      </c>
      <c r="E263" s="205" t="s">
        <v>19</v>
      </c>
      <c r="F263" s="206" t="s">
        <v>530</v>
      </c>
      <c r="G263" s="204"/>
      <c r="H263" s="207">
        <v>2</v>
      </c>
      <c r="I263" s="208"/>
      <c r="J263" s="204"/>
      <c r="K263" s="204"/>
      <c r="L263" s="209"/>
      <c r="M263" s="210"/>
      <c r="N263" s="211"/>
      <c r="O263" s="211"/>
      <c r="P263" s="211"/>
      <c r="Q263" s="211"/>
      <c r="R263" s="211"/>
      <c r="S263" s="211"/>
      <c r="T263" s="212"/>
      <c r="AT263" s="213" t="s">
        <v>209</v>
      </c>
      <c r="AU263" s="213" t="s">
        <v>86</v>
      </c>
      <c r="AV263" s="12" t="s">
        <v>86</v>
      </c>
      <c r="AW263" s="12" t="s">
        <v>35</v>
      </c>
      <c r="AX263" s="12" t="s">
        <v>84</v>
      </c>
      <c r="AY263" s="213" t="s">
        <v>154</v>
      </c>
    </row>
    <row r="264" spans="2:65" s="1" customFormat="1" ht="24" customHeight="1">
      <c r="B264" s="33"/>
      <c r="C264" s="226" t="s">
        <v>531</v>
      </c>
      <c r="D264" s="226" t="s">
        <v>329</v>
      </c>
      <c r="E264" s="227" t="s">
        <v>532</v>
      </c>
      <c r="F264" s="228" t="s">
        <v>533</v>
      </c>
      <c r="G264" s="229" t="s">
        <v>464</v>
      </c>
      <c r="H264" s="230">
        <v>2</v>
      </c>
      <c r="I264" s="231"/>
      <c r="J264" s="232">
        <f>ROUND(I264*H264,2)</f>
        <v>0</v>
      </c>
      <c r="K264" s="228" t="s">
        <v>205</v>
      </c>
      <c r="L264" s="233"/>
      <c r="M264" s="234" t="s">
        <v>19</v>
      </c>
      <c r="N264" s="235" t="s">
        <v>47</v>
      </c>
      <c r="O264" s="62"/>
      <c r="P264" s="185">
        <f>O264*H264</f>
        <v>0</v>
      </c>
      <c r="Q264" s="185">
        <v>1.6E-2</v>
      </c>
      <c r="R264" s="185">
        <f>Q264*H264</f>
        <v>3.2000000000000001E-2</v>
      </c>
      <c r="S264" s="185">
        <v>0</v>
      </c>
      <c r="T264" s="186">
        <f>S264*H264</f>
        <v>0</v>
      </c>
      <c r="AR264" s="187" t="s">
        <v>472</v>
      </c>
      <c r="AT264" s="187" t="s">
        <v>329</v>
      </c>
      <c r="AU264" s="187" t="s">
        <v>86</v>
      </c>
      <c r="AY264" s="16" t="s">
        <v>154</v>
      </c>
      <c r="BE264" s="188">
        <f>IF(N264="základní",J264,0)</f>
        <v>0</v>
      </c>
      <c r="BF264" s="188">
        <f>IF(N264="snížená",J264,0)</f>
        <v>0</v>
      </c>
      <c r="BG264" s="188">
        <f>IF(N264="zákl. přenesená",J264,0)</f>
        <v>0</v>
      </c>
      <c r="BH264" s="188">
        <f>IF(N264="sníž. přenesená",J264,0)</f>
        <v>0</v>
      </c>
      <c r="BI264" s="188">
        <f>IF(N264="nulová",J264,0)</f>
        <v>0</v>
      </c>
      <c r="BJ264" s="16" t="s">
        <v>84</v>
      </c>
      <c r="BK264" s="188">
        <f>ROUND(I264*H264,2)</f>
        <v>0</v>
      </c>
      <c r="BL264" s="16" t="s">
        <v>384</v>
      </c>
      <c r="BM264" s="187" t="s">
        <v>534</v>
      </c>
    </row>
    <row r="265" spans="2:65" s="12" customFormat="1">
      <c r="B265" s="203"/>
      <c r="C265" s="204"/>
      <c r="D265" s="189" t="s">
        <v>209</v>
      </c>
      <c r="E265" s="205" t="s">
        <v>19</v>
      </c>
      <c r="F265" s="206" t="s">
        <v>530</v>
      </c>
      <c r="G265" s="204"/>
      <c r="H265" s="207">
        <v>2</v>
      </c>
      <c r="I265" s="208"/>
      <c r="J265" s="204"/>
      <c r="K265" s="204"/>
      <c r="L265" s="209"/>
      <c r="M265" s="210"/>
      <c r="N265" s="211"/>
      <c r="O265" s="211"/>
      <c r="P265" s="211"/>
      <c r="Q265" s="211"/>
      <c r="R265" s="211"/>
      <c r="S265" s="211"/>
      <c r="T265" s="212"/>
      <c r="AT265" s="213" t="s">
        <v>209</v>
      </c>
      <c r="AU265" s="213" t="s">
        <v>86</v>
      </c>
      <c r="AV265" s="12" t="s">
        <v>86</v>
      </c>
      <c r="AW265" s="12" t="s">
        <v>35</v>
      </c>
      <c r="AX265" s="12" t="s">
        <v>84</v>
      </c>
      <c r="AY265" s="213" t="s">
        <v>154</v>
      </c>
    </row>
    <row r="266" spans="2:65" s="1" customFormat="1" ht="24" customHeight="1">
      <c r="B266" s="33"/>
      <c r="C266" s="226" t="s">
        <v>535</v>
      </c>
      <c r="D266" s="226" t="s">
        <v>329</v>
      </c>
      <c r="E266" s="227" t="s">
        <v>536</v>
      </c>
      <c r="F266" s="228" t="s">
        <v>537</v>
      </c>
      <c r="G266" s="229" t="s">
        <v>464</v>
      </c>
      <c r="H266" s="230">
        <v>2</v>
      </c>
      <c r="I266" s="231"/>
      <c r="J266" s="232">
        <f>ROUND(I266*H266,2)</f>
        <v>0</v>
      </c>
      <c r="K266" s="228" t="s">
        <v>205</v>
      </c>
      <c r="L266" s="233"/>
      <c r="M266" s="234" t="s">
        <v>19</v>
      </c>
      <c r="N266" s="235" t="s">
        <v>47</v>
      </c>
      <c r="O266" s="62"/>
      <c r="P266" s="185">
        <f>O266*H266</f>
        <v>0</v>
      </c>
      <c r="Q266" s="185">
        <v>6.8000000000000005E-4</v>
      </c>
      <c r="R266" s="185">
        <f>Q266*H266</f>
        <v>1.3600000000000001E-3</v>
      </c>
      <c r="S266" s="185">
        <v>0</v>
      </c>
      <c r="T266" s="186">
        <f>S266*H266</f>
        <v>0</v>
      </c>
      <c r="AR266" s="187" t="s">
        <v>472</v>
      </c>
      <c r="AT266" s="187" t="s">
        <v>329</v>
      </c>
      <c r="AU266" s="187" t="s">
        <v>86</v>
      </c>
      <c r="AY266" s="16" t="s">
        <v>154</v>
      </c>
      <c r="BE266" s="188">
        <f>IF(N266="základní",J266,0)</f>
        <v>0</v>
      </c>
      <c r="BF266" s="188">
        <f>IF(N266="snížená",J266,0)</f>
        <v>0</v>
      </c>
      <c r="BG266" s="188">
        <f>IF(N266="zákl. přenesená",J266,0)</f>
        <v>0</v>
      </c>
      <c r="BH266" s="188">
        <f>IF(N266="sníž. přenesená",J266,0)</f>
        <v>0</v>
      </c>
      <c r="BI266" s="188">
        <f>IF(N266="nulová",J266,0)</f>
        <v>0</v>
      </c>
      <c r="BJ266" s="16" t="s">
        <v>84</v>
      </c>
      <c r="BK266" s="188">
        <f>ROUND(I266*H266,2)</f>
        <v>0</v>
      </c>
      <c r="BL266" s="16" t="s">
        <v>384</v>
      </c>
      <c r="BM266" s="187" t="s">
        <v>538</v>
      </c>
    </row>
    <row r="267" spans="2:65" s="1" customFormat="1" ht="16.5" customHeight="1">
      <c r="B267" s="33"/>
      <c r="C267" s="226" t="s">
        <v>539</v>
      </c>
      <c r="D267" s="226" t="s">
        <v>329</v>
      </c>
      <c r="E267" s="227" t="s">
        <v>540</v>
      </c>
      <c r="F267" s="228" t="s">
        <v>541</v>
      </c>
      <c r="G267" s="229" t="s">
        <v>464</v>
      </c>
      <c r="H267" s="230">
        <v>2</v>
      </c>
      <c r="I267" s="231"/>
      <c r="J267" s="232">
        <f>ROUND(I267*H267,2)</f>
        <v>0</v>
      </c>
      <c r="K267" s="228" t="s">
        <v>205</v>
      </c>
      <c r="L267" s="233"/>
      <c r="M267" s="234" t="s">
        <v>19</v>
      </c>
      <c r="N267" s="235" t="s">
        <v>47</v>
      </c>
      <c r="O267" s="62"/>
      <c r="P267" s="185">
        <f>O267*H267</f>
        <v>0</v>
      </c>
      <c r="Q267" s="185">
        <v>1.4999999999999999E-4</v>
      </c>
      <c r="R267" s="185">
        <f>Q267*H267</f>
        <v>2.9999999999999997E-4</v>
      </c>
      <c r="S267" s="185">
        <v>0</v>
      </c>
      <c r="T267" s="186">
        <f>S267*H267</f>
        <v>0</v>
      </c>
      <c r="AR267" s="187" t="s">
        <v>472</v>
      </c>
      <c r="AT267" s="187" t="s">
        <v>329</v>
      </c>
      <c r="AU267" s="187" t="s">
        <v>86</v>
      </c>
      <c r="AY267" s="16" t="s">
        <v>154</v>
      </c>
      <c r="BE267" s="188">
        <f>IF(N267="základní",J267,0)</f>
        <v>0</v>
      </c>
      <c r="BF267" s="188">
        <f>IF(N267="snížená",J267,0)</f>
        <v>0</v>
      </c>
      <c r="BG267" s="188">
        <f>IF(N267="zákl. přenesená",J267,0)</f>
        <v>0</v>
      </c>
      <c r="BH267" s="188">
        <f>IF(N267="sníž. přenesená",J267,0)</f>
        <v>0</v>
      </c>
      <c r="BI267" s="188">
        <f>IF(N267="nulová",J267,0)</f>
        <v>0</v>
      </c>
      <c r="BJ267" s="16" t="s">
        <v>84</v>
      </c>
      <c r="BK267" s="188">
        <f>ROUND(I267*H267,2)</f>
        <v>0</v>
      </c>
      <c r="BL267" s="16" t="s">
        <v>384</v>
      </c>
      <c r="BM267" s="187" t="s">
        <v>542</v>
      </c>
    </row>
    <row r="268" spans="2:65" s="1" customFormat="1" ht="16.5" customHeight="1">
      <c r="B268" s="33"/>
      <c r="C268" s="226" t="s">
        <v>543</v>
      </c>
      <c r="D268" s="226" t="s">
        <v>329</v>
      </c>
      <c r="E268" s="227" t="s">
        <v>544</v>
      </c>
      <c r="F268" s="228" t="s">
        <v>545</v>
      </c>
      <c r="G268" s="229" t="s">
        <v>546</v>
      </c>
      <c r="H268" s="230">
        <v>2</v>
      </c>
      <c r="I268" s="231"/>
      <c r="J268" s="232">
        <f>ROUND(I268*H268,2)</f>
        <v>0</v>
      </c>
      <c r="K268" s="228" t="s">
        <v>19</v>
      </c>
      <c r="L268" s="233"/>
      <c r="M268" s="234" t="s">
        <v>19</v>
      </c>
      <c r="N268" s="235" t="s">
        <v>47</v>
      </c>
      <c r="O268" s="62"/>
      <c r="P268" s="185">
        <f>O268*H268</f>
        <v>0</v>
      </c>
      <c r="Q268" s="185">
        <v>4.2000000000000002E-4</v>
      </c>
      <c r="R268" s="185">
        <f>Q268*H268</f>
        <v>8.4000000000000003E-4</v>
      </c>
      <c r="S268" s="185">
        <v>0</v>
      </c>
      <c r="T268" s="186">
        <f>S268*H268</f>
        <v>0</v>
      </c>
      <c r="AR268" s="187" t="s">
        <v>472</v>
      </c>
      <c r="AT268" s="187" t="s">
        <v>329</v>
      </c>
      <c r="AU268" s="187" t="s">
        <v>86</v>
      </c>
      <c r="AY268" s="16" t="s">
        <v>154</v>
      </c>
      <c r="BE268" s="188">
        <f>IF(N268="základní",J268,0)</f>
        <v>0</v>
      </c>
      <c r="BF268" s="188">
        <f>IF(N268="snížená",J268,0)</f>
        <v>0</v>
      </c>
      <c r="BG268" s="188">
        <f>IF(N268="zákl. přenesená",J268,0)</f>
        <v>0</v>
      </c>
      <c r="BH268" s="188">
        <f>IF(N268="sníž. přenesená",J268,0)</f>
        <v>0</v>
      </c>
      <c r="BI268" s="188">
        <f>IF(N268="nulová",J268,0)</f>
        <v>0</v>
      </c>
      <c r="BJ268" s="16" t="s">
        <v>84</v>
      </c>
      <c r="BK268" s="188">
        <f>ROUND(I268*H268,2)</f>
        <v>0</v>
      </c>
      <c r="BL268" s="16" t="s">
        <v>384</v>
      </c>
      <c r="BM268" s="187" t="s">
        <v>547</v>
      </c>
    </row>
    <row r="269" spans="2:65" s="1" customFormat="1" ht="24" customHeight="1">
      <c r="B269" s="33"/>
      <c r="C269" s="176" t="s">
        <v>548</v>
      </c>
      <c r="D269" s="176" t="s">
        <v>155</v>
      </c>
      <c r="E269" s="177" t="s">
        <v>549</v>
      </c>
      <c r="F269" s="178" t="s">
        <v>550</v>
      </c>
      <c r="G269" s="179" t="s">
        <v>464</v>
      </c>
      <c r="H269" s="180">
        <v>2</v>
      </c>
      <c r="I269" s="181"/>
      <c r="J269" s="182">
        <f>ROUND(I269*H269,2)</f>
        <v>0</v>
      </c>
      <c r="K269" s="178" t="s">
        <v>205</v>
      </c>
      <c r="L269" s="37"/>
      <c r="M269" s="183" t="s">
        <v>19</v>
      </c>
      <c r="N269" s="184" t="s">
        <v>47</v>
      </c>
      <c r="O269" s="62"/>
      <c r="P269" s="185">
        <f>O269*H269</f>
        <v>0</v>
      </c>
      <c r="Q269" s="185">
        <v>0</v>
      </c>
      <c r="R269" s="185">
        <f>Q269*H269</f>
        <v>0</v>
      </c>
      <c r="S269" s="185">
        <v>0</v>
      </c>
      <c r="T269" s="186">
        <f>S269*H269</f>
        <v>0</v>
      </c>
      <c r="AR269" s="187" t="s">
        <v>384</v>
      </c>
      <c r="AT269" s="187" t="s">
        <v>155</v>
      </c>
      <c r="AU269" s="187" t="s">
        <v>86</v>
      </c>
      <c r="AY269" s="16" t="s">
        <v>154</v>
      </c>
      <c r="BE269" s="188">
        <f>IF(N269="základní",J269,0)</f>
        <v>0</v>
      </c>
      <c r="BF269" s="188">
        <f>IF(N269="snížená",J269,0)</f>
        <v>0</v>
      </c>
      <c r="BG269" s="188">
        <f>IF(N269="zákl. přenesená",J269,0)</f>
        <v>0</v>
      </c>
      <c r="BH269" s="188">
        <f>IF(N269="sníž. přenesená",J269,0)</f>
        <v>0</v>
      </c>
      <c r="BI269" s="188">
        <f>IF(N269="nulová",J269,0)</f>
        <v>0</v>
      </c>
      <c r="BJ269" s="16" t="s">
        <v>84</v>
      </c>
      <c r="BK269" s="188">
        <f>ROUND(I269*H269,2)</f>
        <v>0</v>
      </c>
      <c r="BL269" s="16" t="s">
        <v>384</v>
      </c>
      <c r="BM269" s="187" t="s">
        <v>551</v>
      </c>
    </row>
    <row r="270" spans="2:65" s="1" customFormat="1" ht="58.5">
      <c r="B270" s="33"/>
      <c r="C270" s="34"/>
      <c r="D270" s="189" t="s">
        <v>207</v>
      </c>
      <c r="E270" s="34"/>
      <c r="F270" s="190" t="s">
        <v>552</v>
      </c>
      <c r="G270" s="34"/>
      <c r="H270" s="34"/>
      <c r="I270" s="113"/>
      <c r="J270" s="34"/>
      <c r="K270" s="34"/>
      <c r="L270" s="37"/>
      <c r="M270" s="191"/>
      <c r="N270" s="62"/>
      <c r="O270" s="62"/>
      <c r="P270" s="62"/>
      <c r="Q270" s="62"/>
      <c r="R270" s="62"/>
      <c r="S270" s="62"/>
      <c r="T270" s="63"/>
      <c r="AT270" s="16" t="s">
        <v>207</v>
      </c>
      <c r="AU270" s="16" t="s">
        <v>86</v>
      </c>
    </row>
    <row r="271" spans="2:65" s="1" customFormat="1" ht="24" customHeight="1">
      <c r="B271" s="33"/>
      <c r="C271" s="226" t="s">
        <v>553</v>
      </c>
      <c r="D271" s="226" t="s">
        <v>329</v>
      </c>
      <c r="E271" s="227" t="s">
        <v>554</v>
      </c>
      <c r="F271" s="228" t="s">
        <v>555</v>
      </c>
      <c r="G271" s="229" t="s">
        <v>464</v>
      </c>
      <c r="H271" s="230">
        <v>2</v>
      </c>
      <c r="I271" s="231"/>
      <c r="J271" s="232">
        <f>ROUND(I271*H271,2)</f>
        <v>0</v>
      </c>
      <c r="K271" s="228" t="s">
        <v>205</v>
      </c>
      <c r="L271" s="233"/>
      <c r="M271" s="234" t="s">
        <v>19</v>
      </c>
      <c r="N271" s="235" t="s">
        <v>47</v>
      </c>
      <c r="O271" s="62"/>
      <c r="P271" s="185">
        <f>O271*H271</f>
        <v>0</v>
      </c>
      <c r="Q271" s="185">
        <v>1.1999999999999999E-3</v>
      </c>
      <c r="R271" s="185">
        <f>Q271*H271</f>
        <v>2.3999999999999998E-3</v>
      </c>
      <c r="S271" s="185">
        <v>0</v>
      </c>
      <c r="T271" s="186">
        <f>S271*H271</f>
        <v>0</v>
      </c>
      <c r="AR271" s="187" t="s">
        <v>472</v>
      </c>
      <c r="AT271" s="187" t="s">
        <v>329</v>
      </c>
      <c r="AU271" s="187" t="s">
        <v>86</v>
      </c>
      <c r="AY271" s="16" t="s">
        <v>154</v>
      </c>
      <c r="BE271" s="188">
        <f>IF(N271="základní",J271,0)</f>
        <v>0</v>
      </c>
      <c r="BF271" s="188">
        <f>IF(N271="snížená",J271,0)</f>
        <v>0</v>
      </c>
      <c r="BG271" s="188">
        <f>IF(N271="zákl. přenesená",J271,0)</f>
        <v>0</v>
      </c>
      <c r="BH271" s="188">
        <f>IF(N271="sníž. přenesená",J271,0)</f>
        <v>0</v>
      </c>
      <c r="BI271" s="188">
        <f>IF(N271="nulová",J271,0)</f>
        <v>0</v>
      </c>
      <c r="BJ271" s="16" t="s">
        <v>84</v>
      </c>
      <c r="BK271" s="188">
        <f>ROUND(I271*H271,2)</f>
        <v>0</v>
      </c>
      <c r="BL271" s="16" t="s">
        <v>384</v>
      </c>
      <c r="BM271" s="187" t="s">
        <v>556</v>
      </c>
    </row>
    <row r="272" spans="2:65" s="1" customFormat="1" ht="24" customHeight="1">
      <c r="B272" s="33"/>
      <c r="C272" s="176" t="s">
        <v>557</v>
      </c>
      <c r="D272" s="176" t="s">
        <v>155</v>
      </c>
      <c r="E272" s="177" t="s">
        <v>558</v>
      </c>
      <c r="F272" s="178" t="s">
        <v>559</v>
      </c>
      <c r="G272" s="179" t="s">
        <v>464</v>
      </c>
      <c r="H272" s="180">
        <v>2</v>
      </c>
      <c r="I272" s="181"/>
      <c r="J272" s="182">
        <f>ROUND(I272*H272,2)</f>
        <v>0</v>
      </c>
      <c r="K272" s="178" t="s">
        <v>19</v>
      </c>
      <c r="L272" s="37"/>
      <c r="M272" s="183" t="s">
        <v>19</v>
      </c>
      <c r="N272" s="184" t="s">
        <v>47</v>
      </c>
      <c r="O272" s="62"/>
      <c r="P272" s="185">
        <f>O272*H272</f>
        <v>0</v>
      </c>
      <c r="Q272" s="185">
        <v>7.4999999999999997E-2</v>
      </c>
      <c r="R272" s="185">
        <f>Q272*H272</f>
        <v>0.15</v>
      </c>
      <c r="S272" s="185">
        <v>0</v>
      </c>
      <c r="T272" s="186">
        <f>S272*H272</f>
        <v>0</v>
      </c>
      <c r="AR272" s="187" t="s">
        <v>384</v>
      </c>
      <c r="AT272" s="187" t="s">
        <v>155</v>
      </c>
      <c r="AU272" s="187" t="s">
        <v>86</v>
      </c>
      <c r="AY272" s="16" t="s">
        <v>154</v>
      </c>
      <c r="BE272" s="188">
        <f>IF(N272="základní",J272,0)</f>
        <v>0</v>
      </c>
      <c r="BF272" s="188">
        <f>IF(N272="snížená",J272,0)</f>
        <v>0</v>
      </c>
      <c r="BG272" s="188">
        <f>IF(N272="zákl. přenesená",J272,0)</f>
        <v>0</v>
      </c>
      <c r="BH272" s="188">
        <f>IF(N272="sníž. přenesená",J272,0)</f>
        <v>0</v>
      </c>
      <c r="BI272" s="188">
        <f>IF(N272="nulová",J272,0)</f>
        <v>0</v>
      </c>
      <c r="BJ272" s="16" t="s">
        <v>84</v>
      </c>
      <c r="BK272" s="188">
        <f>ROUND(I272*H272,2)</f>
        <v>0</v>
      </c>
      <c r="BL272" s="16" t="s">
        <v>384</v>
      </c>
      <c r="BM272" s="187" t="s">
        <v>560</v>
      </c>
    </row>
    <row r="273" spans="2:65" s="1" customFormat="1" ht="39">
      <c r="B273" s="33"/>
      <c r="C273" s="34"/>
      <c r="D273" s="189" t="s">
        <v>161</v>
      </c>
      <c r="E273" s="34"/>
      <c r="F273" s="190" t="s">
        <v>561</v>
      </c>
      <c r="G273" s="34"/>
      <c r="H273" s="34"/>
      <c r="I273" s="113"/>
      <c r="J273" s="34"/>
      <c r="K273" s="34"/>
      <c r="L273" s="37"/>
      <c r="M273" s="191"/>
      <c r="N273" s="62"/>
      <c r="O273" s="62"/>
      <c r="P273" s="62"/>
      <c r="Q273" s="62"/>
      <c r="R273" s="62"/>
      <c r="S273" s="62"/>
      <c r="T273" s="63"/>
      <c r="AT273" s="16" t="s">
        <v>161</v>
      </c>
      <c r="AU273" s="16" t="s">
        <v>86</v>
      </c>
    </row>
    <row r="274" spans="2:65" s="1" customFormat="1" ht="36" customHeight="1">
      <c r="B274" s="33"/>
      <c r="C274" s="176" t="s">
        <v>562</v>
      </c>
      <c r="D274" s="176" t="s">
        <v>155</v>
      </c>
      <c r="E274" s="177" t="s">
        <v>563</v>
      </c>
      <c r="F274" s="178" t="s">
        <v>564</v>
      </c>
      <c r="G274" s="179" t="s">
        <v>260</v>
      </c>
      <c r="H274" s="180">
        <v>0.187</v>
      </c>
      <c r="I274" s="181"/>
      <c r="J274" s="182">
        <f>ROUND(I274*H274,2)</f>
        <v>0</v>
      </c>
      <c r="K274" s="178" t="s">
        <v>205</v>
      </c>
      <c r="L274" s="37"/>
      <c r="M274" s="183" t="s">
        <v>19</v>
      </c>
      <c r="N274" s="184" t="s">
        <v>47</v>
      </c>
      <c r="O274" s="62"/>
      <c r="P274" s="185">
        <f>O274*H274</f>
        <v>0</v>
      </c>
      <c r="Q274" s="185">
        <v>0</v>
      </c>
      <c r="R274" s="185">
        <f>Q274*H274</f>
        <v>0</v>
      </c>
      <c r="S274" s="185">
        <v>0</v>
      </c>
      <c r="T274" s="186">
        <f>S274*H274</f>
        <v>0</v>
      </c>
      <c r="AR274" s="187" t="s">
        <v>384</v>
      </c>
      <c r="AT274" s="187" t="s">
        <v>155</v>
      </c>
      <c r="AU274" s="187" t="s">
        <v>86</v>
      </c>
      <c r="AY274" s="16" t="s">
        <v>154</v>
      </c>
      <c r="BE274" s="188">
        <f>IF(N274="základní",J274,0)</f>
        <v>0</v>
      </c>
      <c r="BF274" s="188">
        <f>IF(N274="snížená",J274,0)</f>
        <v>0</v>
      </c>
      <c r="BG274" s="188">
        <f>IF(N274="zákl. přenesená",J274,0)</f>
        <v>0</v>
      </c>
      <c r="BH274" s="188">
        <f>IF(N274="sníž. přenesená",J274,0)</f>
        <v>0</v>
      </c>
      <c r="BI274" s="188">
        <f>IF(N274="nulová",J274,0)</f>
        <v>0</v>
      </c>
      <c r="BJ274" s="16" t="s">
        <v>84</v>
      </c>
      <c r="BK274" s="188">
        <f>ROUND(I274*H274,2)</f>
        <v>0</v>
      </c>
      <c r="BL274" s="16" t="s">
        <v>384</v>
      </c>
      <c r="BM274" s="187" t="s">
        <v>565</v>
      </c>
    </row>
    <row r="275" spans="2:65" s="1" customFormat="1" ht="126.75">
      <c r="B275" s="33"/>
      <c r="C275" s="34"/>
      <c r="D275" s="189" t="s">
        <v>207</v>
      </c>
      <c r="E275" s="34"/>
      <c r="F275" s="190" t="s">
        <v>566</v>
      </c>
      <c r="G275" s="34"/>
      <c r="H275" s="34"/>
      <c r="I275" s="113"/>
      <c r="J275" s="34"/>
      <c r="K275" s="34"/>
      <c r="L275" s="37"/>
      <c r="M275" s="191"/>
      <c r="N275" s="62"/>
      <c r="O275" s="62"/>
      <c r="P275" s="62"/>
      <c r="Q275" s="62"/>
      <c r="R275" s="62"/>
      <c r="S275" s="62"/>
      <c r="T275" s="63"/>
      <c r="AT275" s="16" t="s">
        <v>207</v>
      </c>
      <c r="AU275" s="16" t="s">
        <v>86</v>
      </c>
    </row>
    <row r="276" spans="2:65" s="10" customFormat="1" ht="22.9" customHeight="1">
      <c r="B276" s="162"/>
      <c r="C276" s="163"/>
      <c r="D276" s="164" t="s">
        <v>75</v>
      </c>
      <c r="E276" s="201" t="s">
        <v>567</v>
      </c>
      <c r="F276" s="201" t="s">
        <v>568</v>
      </c>
      <c r="G276" s="163"/>
      <c r="H276" s="163"/>
      <c r="I276" s="166"/>
      <c r="J276" s="202">
        <f>BK276</f>
        <v>0</v>
      </c>
      <c r="K276" s="163"/>
      <c r="L276" s="168"/>
      <c r="M276" s="169"/>
      <c r="N276" s="170"/>
      <c r="O276" s="170"/>
      <c r="P276" s="171">
        <f>SUM(P277:P288)</f>
        <v>0</v>
      </c>
      <c r="Q276" s="170"/>
      <c r="R276" s="171">
        <f>SUM(R277:R288)</f>
        <v>8.8700000000000001E-5</v>
      </c>
      <c r="S276" s="170"/>
      <c r="T276" s="172">
        <f>SUM(T277:T288)</f>
        <v>0.17739999999999997</v>
      </c>
      <c r="AR276" s="173" t="s">
        <v>86</v>
      </c>
      <c r="AT276" s="174" t="s">
        <v>75</v>
      </c>
      <c r="AU276" s="174" t="s">
        <v>84</v>
      </c>
      <c r="AY276" s="173" t="s">
        <v>154</v>
      </c>
      <c r="BK276" s="175">
        <f>SUM(BK277:BK288)</f>
        <v>0</v>
      </c>
    </row>
    <row r="277" spans="2:65" s="1" customFormat="1" ht="16.5" customHeight="1">
      <c r="B277" s="33"/>
      <c r="C277" s="176" t="s">
        <v>569</v>
      </c>
      <c r="D277" s="176" t="s">
        <v>155</v>
      </c>
      <c r="E277" s="177" t="s">
        <v>570</v>
      </c>
      <c r="F277" s="178" t="s">
        <v>571</v>
      </c>
      <c r="G277" s="179" t="s">
        <v>204</v>
      </c>
      <c r="H277" s="180">
        <v>8.8699999999999992</v>
      </c>
      <c r="I277" s="181"/>
      <c r="J277" s="182">
        <f>ROUND(I277*H277,2)</f>
        <v>0</v>
      </c>
      <c r="K277" s="178" t="s">
        <v>205</v>
      </c>
      <c r="L277" s="37"/>
      <c r="M277" s="183" t="s">
        <v>19</v>
      </c>
      <c r="N277" s="184" t="s">
        <v>47</v>
      </c>
      <c r="O277" s="62"/>
      <c r="P277" s="185">
        <f>O277*H277</f>
        <v>0</v>
      </c>
      <c r="Q277" s="185">
        <v>0</v>
      </c>
      <c r="R277" s="185">
        <f>Q277*H277</f>
        <v>0</v>
      </c>
      <c r="S277" s="185">
        <v>0.02</v>
      </c>
      <c r="T277" s="186">
        <f>S277*H277</f>
        <v>0.17739999999999997</v>
      </c>
      <c r="AR277" s="187" t="s">
        <v>384</v>
      </c>
      <c r="AT277" s="187" t="s">
        <v>155</v>
      </c>
      <c r="AU277" s="187" t="s">
        <v>86</v>
      </c>
      <c r="AY277" s="16" t="s">
        <v>154</v>
      </c>
      <c r="BE277" s="188">
        <f>IF(N277="základní",J277,0)</f>
        <v>0</v>
      </c>
      <c r="BF277" s="188">
        <f>IF(N277="snížená",J277,0)</f>
        <v>0</v>
      </c>
      <c r="BG277" s="188">
        <f>IF(N277="zákl. přenesená",J277,0)</f>
        <v>0</v>
      </c>
      <c r="BH277" s="188">
        <f>IF(N277="sníž. přenesená",J277,0)</f>
        <v>0</v>
      </c>
      <c r="BI277" s="188">
        <f>IF(N277="nulová",J277,0)</f>
        <v>0</v>
      </c>
      <c r="BJ277" s="16" t="s">
        <v>84</v>
      </c>
      <c r="BK277" s="188">
        <f>ROUND(I277*H277,2)</f>
        <v>0</v>
      </c>
      <c r="BL277" s="16" t="s">
        <v>384</v>
      </c>
      <c r="BM277" s="187" t="s">
        <v>572</v>
      </c>
    </row>
    <row r="278" spans="2:65" s="1" customFormat="1" ht="19.5">
      <c r="B278" s="33"/>
      <c r="C278" s="34"/>
      <c r="D278" s="189" t="s">
        <v>161</v>
      </c>
      <c r="E278" s="34"/>
      <c r="F278" s="190" t="s">
        <v>573</v>
      </c>
      <c r="G278" s="34"/>
      <c r="H278" s="34"/>
      <c r="I278" s="113"/>
      <c r="J278" s="34"/>
      <c r="K278" s="34"/>
      <c r="L278" s="37"/>
      <c r="M278" s="191"/>
      <c r="N278" s="62"/>
      <c r="O278" s="62"/>
      <c r="P278" s="62"/>
      <c r="Q278" s="62"/>
      <c r="R278" s="62"/>
      <c r="S278" s="62"/>
      <c r="T278" s="63"/>
      <c r="AT278" s="16" t="s">
        <v>161</v>
      </c>
      <c r="AU278" s="16" t="s">
        <v>86</v>
      </c>
    </row>
    <row r="279" spans="2:65" s="12" customFormat="1">
      <c r="B279" s="203"/>
      <c r="C279" s="204"/>
      <c r="D279" s="189" t="s">
        <v>209</v>
      </c>
      <c r="E279" s="205" t="s">
        <v>19</v>
      </c>
      <c r="F279" s="206" t="s">
        <v>574</v>
      </c>
      <c r="G279" s="204"/>
      <c r="H279" s="207">
        <v>5.88</v>
      </c>
      <c r="I279" s="208"/>
      <c r="J279" s="204"/>
      <c r="K279" s="204"/>
      <c r="L279" s="209"/>
      <c r="M279" s="210"/>
      <c r="N279" s="211"/>
      <c r="O279" s="211"/>
      <c r="P279" s="211"/>
      <c r="Q279" s="211"/>
      <c r="R279" s="211"/>
      <c r="S279" s="211"/>
      <c r="T279" s="212"/>
      <c r="AT279" s="213" t="s">
        <v>209</v>
      </c>
      <c r="AU279" s="213" t="s">
        <v>86</v>
      </c>
      <c r="AV279" s="12" t="s">
        <v>86</v>
      </c>
      <c r="AW279" s="12" t="s">
        <v>35</v>
      </c>
      <c r="AX279" s="12" t="s">
        <v>76</v>
      </c>
      <c r="AY279" s="213" t="s">
        <v>154</v>
      </c>
    </row>
    <row r="280" spans="2:65" s="12" customFormat="1">
      <c r="B280" s="203"/>
      <c r="C280" s="204"/>
      <c r="D280" s="189" t="s">
        <v>209</v>
      </c>
      <c r="E280" s="205" t="s">
        <v>19</v>
      </c>
      <c r="F280" s="206" t="s">
        <v>575</v>
      </c>
      <c r="G280" s="204"/>
      <c r="H280" s="207">
        <v>2.99</v>
      </c>
      <c r="I280" s="208"/>
      <c r="J280" s="204"/>
      <c r="K280" s="204"/>
      <c r="L280" s="209"/>
      <c r="M280" s="210"/>
      <c r="N280" s="211"/>
      <c r="O280" s="211"/>
      <c r="P280" s="211"/>
      <c r="Q280" s="211"/>
      <c r="R280" s="211"/>
      <c r="S280" s="211"/>
      <c r="T280" s="212"/>
      <c r="AT280" s="213" t="s">
        <v>209</v>
      </c>
      <c r="AU280" s="213" t="s">
        <v>86</v>
      </c>
      <c r="AV280" s="12" t="s">
        <v>86</v>
      </c>
      <c r="AW280" s="12" t="s">
        <v>35</v>
      </c>
      <c r="AX280" s="12" t="s">
        <v>76</v>
      </c>
      <c r="AY280" s="213" t="s">
        <v>154</v>
      </c>
    </row>
    <row r="281" spans="2:65" s="13" customFormat="1">
      <c r="B281" s="214"/>
      <c r="C281" s="215"/>
      <c r="D281" s="189" t="s">
        <v>209</v>
      </c>
      <c r="E281" s="216" t="s">
        <v>19</v>
      </c>
      <c r="F281" s="217" t="s">
        <v>238</v>
      </c>
      <c r="G281" s="215"/>
      <c r="H281" s="218">
        <v>8.8699999999999992</v>
      </c>
      <c r="I281" s="219"/>
      <c r="J281" s="215"/>
      <c r="K281" s="215"/>
      <c r="L281" s="220"/>
      <c r="M281" s="221"/>
      <c r="N281" s="222"/>
      <c r="O281" s="222"/>
      <c r="P281" s="222"/>
      <c r="Q281" s="222"/>
      <c r="R281" s="222"/>
      <c r="S281" s="222"/>
      <c r="T281" s="223"/>
      <c r="AT281" s="224" t="s">
        <v>209</v>
      </c>
      <c r="AU281" s="224" t="s">
        <v>86</v>
      </c>
      <c r="AV281" s="13" t="s">
        <v>174</v>
      </c>
      <c r="AW281" s="13" t="s">
        <v>35</v>
      </c>
      <c r="AX281" s="13" t="s">
        <v>84</v>
      </c>
      <c r="AY281" s="224" t="s">
        <v>154</v>
      </c>
    </row>
    <row r="282" spans="2:65" s="1" customFormat="1" ht="16.5" customHeight="1">
      <c r="B282" s="33"/>
      <c r="C282" s="176" t="s">
        <v>576</v>
      </c>
      <c r="D282" s="176" t="s">
        <v>155</v>
      </c>
      <c r="E282" s="177" t="s">
        <v>577</v>
      </c>
      <c r="F282" s="178" t="s">
        <v>578</v>
      </c>
      <c r="G282" s="179" t="s">
        <v>204</v>
      </c>
      <c r="H282" s="180">
        <v>8.8699999999999992</v>
      </c>
      <c r="I282" s="181"/>
      <c r="J282" s="182">
        <f>ROUND(I282*H282,2)</f>
        <v>0</v>
      </c>
      <c r="K282" s="178" t="s">
        <v>205</v>
      </c>
      <c r="L282" s="37"/>
      <c r="M282" s="183" t="s">
        <v>19</v>
      </c>
      <c r="N282" s="184" t="s">
        <v>47</v>
      </c>
      <c r="O282" s="62"/>
      <c r="P282" s="185">
        <f>O282*H282</f>
        <v>0</v>
      </c>
      <c r="Q282" s="185">
        <v>1.0000000000000001E-5</v>
      </c>
      <c r="R282" s="185">
        <f>Q282*H282</f>
        <v>8.8700000000000001E-5</v>
      </c>
      <c r="S282" s="185">
        <v>0</v>
      </c>
      <c r="T282" s="186">
        <f>S282*H282</f>
        <v>0</v>
      </c>
      <c r="AR282" s="187" t="s">
        <v>384</v>
      </c>
      <c r="AT282" s="187" t="s">
        <v>155</v>
      </c>
      <c r="AU282" s="187" t="s">
        <v>86</v>
      </c>
      <c r="AY282" s="16" t="s">
        <v>154</v>
      </c>
      <c r="BE282" s="188">
        <f>IF(N282="základní",J282,0)</f>
        <v>0</v>
      </c>
      <c r="BF282" s="188">
        <f>IF(N282="snížená",J282,0)</f>
        <v>0</v>
      </c>
      <c r="BG282" s="188">
        <f>IF(N282="zákl. přenesená",J282,0)</f>
        <v>0</v>
      </c>
      <c r="BH282" s="188">
        <f>IF(N282="sníž. přenesená",J282,0)</f>
        <v>0</v>
      </c>
      <c r="BI282" s="188">
        <f>IF(N282="nulová",J282,0)</f>
        <v>0</v>
      </c>
      <c r="BJ282" s="16" t="s">
        <v>84</v>
      </c>
      <c r="BK282" s="188">
        <f>ROUND(I282*H282,2)</f>
        <v>0</v>
      </c>
      <c r="BL282" s="16" t="s">
        <v>384</v>
      </c>
      <c r="BM282" s="187" t="s">
        <v>579</v>
      </c>
    </row>
    <row r="283" spans="2:65" s="1" customFormat="1" ht="78">
      <c r="B283" s="33"/>
      <c r="C283" s="34"/>
      <c r="D283" s="189" t="s">
        <v>207</v>
      </c>
      <c r="E283" s="34"/>
      <c r="F283" s="190" t="s">
        <v>580</v>
      </c>
      <c r="G283" s="34"/>
      <c r="H283" s="34"/>
      <c r="I283" s="113"/>
      <c r="J283" s="34"/>
      <c r="K283" s="34"/>
      <c r="L283" s="37"/>
      <c r="M283" s="191"/>
      <c r="N283" s="62"/>
      <c r="O283" s="62"/>
      <c r="P283" s="62"/>
      <c r="Q283" s="62"/>
      <c r="R283" s="62"/>
      <c r="S283" s="62"/>
      <c r="T283" s="63"/>
      <c r="AT283" s="16" t="s">
        <v>207</v>
      </c>
      <c r="AU283" s="16" t="s">
        <v>86</v>
      </c>
    </row>
    <row r="284" spans="2:65" s="12" customFormat="1">
      <c r="B284" s="203"/>
      <c r="C284" s="204"/>
      <c r="D284" s="189" t="s">
        <v>209</v>
      </c>
      <c r="E284" s="205" t="s">
        <v>19</v>
      </c>
      <c r="F284" s="206" t="s">
        <v>574</v>
      </c>
      <c r="G284" s="204"/>
      <c r="H284" s="207">
        <v>5.88</v>
      </c>
      <c r="I284" s="208"/>
      <c r="J284" s="204"/>
      <c r="K284" s="204"/>
      <c r="L284" s="209"/>
      <c r="M284" s="210"/>
      <c r="N284" s="211"/>
      <c r="O284" s="211"/>
      <c r="P284" s="211"/>
      <c r="Q284" s="211"/>
      <c r="R284" s="211"/>
      <c r="S284" s="211"/>
      <c r="T284" s="212"/>
      <c r="AT284" s="213" t="s">
        <v>209</v>
      </c>
      <c r="AU284" s="213" t="s">
        <v>86</v>
      </c>
      <c r="AV284" s="12" t="s">
        <v>86</v>
      </c>
      <c r="AW284" s="12" t="s">
        <v>35</v>
      </c>
      <c r="AX284" s="12" t="s">
        <v>76</v>
      </c>
      <c r="AY284" s="213" t="s">
        <v>154</v>
      </c>
    </row>
    <row r="285" spans="2:65" s="12" customFormat="1">
      <c r="B285" s="203"/>
      <c r="C285" s="204"/>
      <c r="D285" s="189" t="s">
        <v>209</v>
      </c>
      <c r="E285" s="205" t="s">
        <v>19</v>
      </c>
      <c r="F285" s="206" t="s">
        <v>575</v>
      </c>
      <c r="G285" s="204"/>
      <c r="H285" s="207">
        <v>2.99</v>
      </c>
      <c r="I285" s="208"/>
      <c r="J285" s="204"/>
      <c r="K285" s="204"/>
      <c r="L285" s="209"/>
      <c r="M285" s="210"/>
      <c r="N285" s="211"/>
      <c r="O285" s="211"/>
      <c r="P285" s="211"/>
      <c r="Q285" s="211"/>
      <c r="R285" s="211"/>
      <c r="S285" s="211"/>
      <c r="T285" s="212"/>
      <c r="AT285" s="213" t="s">
        <v>209</v>
      </c>
      <c r="AU285" s="213" t="s">
        <v>86</v>
      </c>
      <c r="AV285" s="12" t="s">
        <v>86</v>
      </c>
      <c r="AW285" s="12" t="s">
        <v>35</v>
      </c>
      <c r="AX285" s="12" t="s">
        <v>76</v>
      </c>
      <c r="AY285" s="213" t="s">
        <v>154</v>
      </c>
    </row>
    <row r="286" spans="2:65" s="13" customFormat="1">
      <c r="B286" s="214"/>
      <c r="C286" s="215"/>
      <c r="D286" s="189" t="s">
        <v>209</v>
      </c>
      <c r="E286" s="216" t="s">
        <v>19</v>
      </c>
      <c r="F286" s="217" t="s">
        <v>238</v>
      </c>
      <c r="G286" s="215"/>
      <c r="H286" s="218">
        <v>8.8699999999999992</v>
      </c>
      <c r="I286" s="219"/>
      <c r="J286" s="215"/>
      <c r="K286" s="215"/>
      <c r="L286" s="220"/>
      <c r="M286" s="221"/>
      <c r="N286" s="222"/>
      <c r="O286" s="222"/>
      <c r="P286" s="222"/>
      <c r="Q286" s="222"/>
      <c r="R286" s="222"/>
      <c r="S286" s="222"/>
      <c r="T286" s="223"/>
      <c r="AT286" s="224" t="s">
        <v>209</v>
      </c>
      <c r="AU286" s="224" t="s">
        <v>86</v>
      </c>
      <c r="AV286" s="13" t="s">
        <v>174</v>
      </c>
      <c r="AW286" s="13" t="s">
        <v>35</v>
      </c>
      <c r="AX286" s="13" t="s">
        <v>84</v>
      </c>
      <c r="AY286" s="224" t="s">
        <v>154</v>
      </c>
    </row>
    <row r="287" spans="2:65" s="1" customFormat="1" ht="36" customHeight="1">
      <c r="B287" s="33"/>
      <c r="C287" s="176" t="s">
        <v>581</v>
      </c>
      <c r="D287" s="176" t="s">
        <v>155</v>
      </c>
      <c r="E287" s="177" t="s">
        <v>582</v>
      </c>
      <c r="F287" s="178" t="s">
        <v>583</v>
      </c>
      <c r="G287" s="179" t="s">
        <v>260</v>
      </c>
      <c r="H287" s="180">
        <v>0</v>
      </c>
      <c r="I287" s="181"/>
      <c r="J287" s="182">
        <f>ROUND(I287*H287,2)</f>
        <v>0</v>
      </c>
      <c r="K287" s="178" t="s">
        <v>205</v>
      </c>
      <c r="L287" s="37"/>
      <c r="M287" s="183" t="s">
        <v>19</v>
      </c>
      <c r="N287" s="184" t="s">
        <v>47</v>
      </c>
      <c r="O287" s="62"/>
      <c r="P287" s="185">
        <f>O287*H287</f>
        <v>0</v>
      </c>
      <c r="Q287" s="185">
        <v>0</v>
      </c>
      <c r="R287" s="185">
        <f>Q287*H287</f>
        <v>0</v>
      </c>
      <c r="S287" s="185">
        <v>0</v>
      </c>
      <c r="T287" s="186">
        <f>S287*H287</f>
        <v>0</v>
      </c>
      <c r="AR287" s="187" t="s">
        <v>384</v>
      </c>
      <c r="AT287" s="187" t="s">
        <v>155</v>
      </c>
      <c r="AU287" s="187" t="s">
        <v>86</v>
      </c>
      <c r="AY287" s="16" t="s">
        <v>154</v>
      </c>
      <c r="BE287" s="188">
        <f>IF(N287="základní",J287,0)</f>
        <v>0</v>
      </c>
      <c r="BF287" s="188">
        <f>IF(N287="snížená",J287,0)</f>
        <v>0</v>
      </c>
      <c r="BG287" s="188">
        <f>IF(N287="zákl. přenesená",J287,0)</f>
        <v>0</v>
      </c>
      <c r="BH287" s="188">
        <f>IF(N287="sníž. přenesená",J287,0)</f>
        <v>0</v>
      </c>
      <c r="BI287" s="188">
        <f>IF(N287="nulová",J287,0)</f>
        <v>0</v>
      </c>
      <c r="BJ287" s="16" t="s">
        <v>84</v>
      </c>
      <c r="BK287" s="188">
        <f>ROUND(I287*H287,2)</f>
        <v>0</v>
      </c>
      <c r="BL287" s="16" t="s">
        <v>384</v>
      </c>
      <c r="BM287" s="187" t="s">
        <v>584</v>
      </c>
    </row>
    <row r="288" spans="2:65" s="1" customFormat="1" ht="126.75">
      <c r="B288" s="33"/>
      <c r="C288" s="34"/>
      <c r="D288" s="189" t="s">
        <v>207</v>
      </c>
      <c r="E288" s="34"/>
      <c r="F288" s="190" t="s">
        <v>585</v>
      </c>
      <c r="G288" s="34"/>
      <c r="H288" s="34"/>
      <c r="I288" s="113"/>
      <c r="J288" s="34"/>
      <c r="K288" s="34"/>
      <c r="L288" s="37"/>
      <c r="M288" s="191"/>
      <c r="N288" s="62"/>
      <c r="O288" s="62"/>
      <c r="P288" s="62"/>
      <c r="Q288" s="62"/>
      <c r="R288" s="62"/>
      <c r="S288" s="62"/>
      <c r="T288" s="63"/>
      <c r="AT288" s="16" t="s">
        <v>207</v>
      </c>
      <c r="AU288" s="16" t="s">
        <v>86</v>
      </c>
    </row>
    <row r="289" spans="2:65" s="10" customFormat="1" ht="22.9" customHeight="1">
      <c r="B289" s="162"/>
      <c r="C289" s="163"/>
      <c r="D289" s="164" t="s">
        <v>75</v>
      </c>
      <c r="E289" s="201" t="s">
        <v>586</v>
      </c>
      <c r="F289" s="201" t="s">
        <v>587</v>
      </c>
      <c r="G289" s="163"/>
      <c r="H289" s="163"/>
      <c r="I289" s="166"/>
      <c r="J289" s="202">
        <f>BK289</f>
        <v>0</v>
      </c>
      <c r="K289" s="163"/>
      <c r="L289" s="168"/>
      <c r="M289" s="169"/>
      <c r="N289" s="170"/>
      <c r="O289" s="170"/>
      <c r="P289" s="171">
        <f>SUM(P290:P340)</f>
        <v>0</v>
      </c>
      <c r="Q289" s="170"/>
      <c r="R289" s="171">
        <f>SUM(R290:R340)</f>
        <v>0.38925135</v>
      </c>
      <c r="S289" s="170"/>
      <c r="T289" s="172">
        <f>SUM(T290:T340)</f>
        <v>0.12384300000000001</v>
      </c>
      <c r="AR289" s="173" t="s">
        <v>86</v>
      </c>
      <c r="AT289" s="174" t="s">
        <v>75</v>
      </c>
      <c r="AU289" s="174" t="s">
        <v>84</v>
      </c>
      <c r="AY289" s="173" t="s">
        <v>154</v>
      </c>
      <c r="BK289" s="175">
        <f>SUM(BK290:BK340)</f>
        <v>0</v>
      </c>
    </row>
    <row r="290" spans="2:65" s="1" customFormat="1" ht="24" customHeight="1">
      <c r="B290" s="33"/>
      <c r="C290" s="176" t="s">
        <v>588</v>
      </c>
      <c r="D290" s="176" t="s">
        <v>155</v>
      </c>
      <c r="E290" s="177" t="s">
        <v>589</v>
      </c>
      <c r="F290" s="178" t="s">
        <v>590</v>
      </c>
      <c r="G290" s="179" t="s">
        <v>204</v>
      </c>
      <c r="H290" s="180">
        <v>38.03</v>
      </c>
      <c r="I290" s="181"/>
      <c r="J290" s="182">
        <f>ROUND(I290*H290,2)</f>
        <v>0</v>
      </c>
      <c r="K290" s="178" t="s">
        <v>205</v>
      </c>
      <c r="L290" s="37"/>
      <c r="M290" s="183" t="s">
        <v>19</v>
      </c>
      <c r="N290" s="184" t="s">
        <v>47</v>
      </c>
      <c r="O290" s="62"/>
      <c r="P290" s="185">
        <f>O290*H290</f>
        <v>0</v>
      </c>
      <c r="Q290" s="185">
        <v>0</v>
      </c>
      <c r="R290" s="185">
        <f>Q290*H290</f>
        <v>0</v>
      </c>
      <c r="S290" s="185">
        <v>0</v>
      </c>
      <c r="T290" s="186">
        <f>S290*H290</f>
        <v>0</v>
      </c>
      <c r="AR290" s="187" t="s">
        <v>384</v>
      </c>
      <c r="AT290" s="187" t="s">
        <v>155</v>
      </c>
      <c r="AU290" s="187" t="s">
        <v>86</v>
      </c>
      <c r="AY290" s="16" t="s">
        <v>154</v>
      </c>
      <c r="BE290" s="188">
        <f>IF(N290="základní",J290,0)</f>
        <v>0</v>
      </c>
      <c r="BF290" s="188">
        <f>IF(N290="snížená",J290,0)</f>
        <v>0</v>
      </c>
      <c r="BG290" s="188">
        <f>IF(N290="zákl. přenesená",J290,0)</f>
        <v>0</v>
      </c>
      <c r="BH290" s="188">
        <f>IF(N290="sníž. přenesená",J290,0)</f>
        <v>0</v>
      </c>
      <c r="BI290" s="188">
        <f>IF(N290="nulová",J290,0)</f>
        <v>0</v>
      </c>
      <c r="BJ290" s="16" t="s">
        <v>84</v>
      </c>
      <c r="BK290" s="188">
        <f>ROUND(I290*H290,2)</f>
        <v>0</v>
      </c>
      <c r="BL290" s="16" t="s">
        <v>384</v>
      </c>
      <c r="BM290" s="187" t="s">
        <v>591</v>
      </c>
    </row>
    <row r="291" spans="2:65" s="1" customFormat="1" ht="78">
      <c r="B291" s="33"/>
      <c r="C291" s="34"/>
      <c r="D291" s="189" t="s">
        <v>207</v>
      </c>
      <c r="E291" s="34"/>
      <c r="F291" s="190" t="s">
        <v>592</v>
      </c>
      <c r="G291" s="34"/>
      <c r="H291" s="34"/>
      <c r="I291" s="113"/>
      <c r="J291" s="34"/>
      <c r="K291" s="34"/>
      <c r="L291" s="37"/>
      <c r="M291" s="191"/>
      <c r="N291" s="62"/>
      <c r="O291" s="62"/>
      <c r="P291" s="62"/>
      <c r="Q291" s="62"/>
      <c r="R291" s="62"/>
      <c r="S291" s="62"/>
      <c r="T291" s="63"/>
      <c r="AT291" s="16" t="s">
        <v>207</v>
      </c>
      <c r="AU291" s="16" t="s">
        <v>86</v>
      </c>
    </row>
    <row r="292" spans="2:65" s="12" customFormat="1">
      <c r="B292" s="203"/>
      <c r="C292" s="204"/>
      <c r="D292" s="189" t="s">
        <v>209</v>
      </c>
      <c r="E292" s="205" t="s">
        <v>19</v>
      </c>
      <c r="F292" s="206" t="s">
        <v>310</v>
      </c>
      <c r="G292" s="204"/>
      <c r="H292" s="207">
        <v>23.1</v>
      </c>
      <c r="I292" s="208"/>
      <c r="J292" s="204"/>
      <c r="K292" s="204"/>
      <c r="L292" s="209"/>
      <c r="M292" s="210"/>
      <c r="N292" s="211"/>
      <c r="O292" s="211"/>
      <c r="P292" s="211"/>
      <c r="Q292" s="211"/>
      <c r="R292" s="211"/>
      <c r="S292" s="211"/>
      <c r="T292" s="212"/>
      <c r="AT292" s="213" t="s">
        <v>209</v>
      </c>
      <c r="AU292" s="213" t="s">
        <v>86</v>
      </c>
      <c r="AV292" s="12" t="s">
        <v>86</v>
      </c>
      <c r="AW292" s="12" t="s">
        <v>35</v>
      </c>
      <c r="AX292" s="12" t="s">
        <v>76</v>
      </c>
      <c r="AY292" s="213" t="s">
        <v>154</v>
      </c>
    </row>
    <row r="293" spans="2:65" s="12" customFormat="1">
      <c r="B293" s="203"/>
      <c r="C293" s="204"/>
      <c r="D293" s="189" t="s">
        <v>209</v>
      </c>
      <c r="E293" s="205" t="s">
        <v>19</v>
      </c>
      <c r="F293" s="206" t="s">
        <v>379</v>
      </c>
      <c r="G293" s="204"/>
      <c r="H293" s="207">
        <v>14.93</v>
      </c>
      <c r="I293" s="208"/>
      <c r="J293" s="204"/>
      <c r="K293" s="204"/>
      <c r="L293" s="209"/>
      <c r="M293" s="210"/>
      <c r="N293" s="211"/>
      <c r="O293" s="211"/>
      <c r="P293" s="211"/>
      <c r="Q293" s="211"/>
      <c r="R293" s="211"/>
      <c r="S293" s="211"/>
      <c r="T293" s="212"/>
      <c r="AT293" s="213" t="s">
        <v>209</v>
      </c>
      <c r="AU293" s="213" t="s">
        <v>86</v>
      </c>
      <c r="AV293" s="12" t="s">
        <v>86</v>
      </c>
      <c r="AW293" s="12" t="s">
        <v>35</v>
      </c>
      <c r="AX293" s="12" t="s">
        <v>76</v>
      </c>
      <c r="AY293" s="213" t="s">
        <v>154</v>
      </c>
    </row>
    <row r="294" spans="2:65" s="13" customFormat="1">
      <c r="B294" s="214"/>
      <c r="C294" s="215"/>
      <c r="D294" s="189" t="s">
        <v>209</v>
      </c>
      <c r="E294" s="216" t="s">
        <v>19</v>
      </c>
      <c r="F294" s="217" t="s">
        <v>238</v>
      </c>
      <c r="G294" s="215"/>
      <c r="H294" s="218">
        <v>38.03</v>
      </c>
      <c r="I294" s="219"/>
      <c r="J294" s="215"/>
      <c r="K294" s="215"/>
      <c r="L294" s="220"/>
      <c r="M294" s="221"/>
      <c r="N294" s="222"/>
      <c r="O294" s="222"/>
      <c r="P294" s="222"/>
      <c r="Q294" s="222"/>
      <c r="R294" s="222"/>
      <c r="S294" s="222"/>
      <c r="T294" s="223"/>
      <c r="AT294" s="224" t="s">
        <v>209</v>
      </c>
      <c r="AU294" s="224" t="s">
        <v>86</v>
      </c>
      <c r="AV294" s="13" t="s">
        <v>174</v>
      </c>
      <c r="AW294" s="13" t="s">
        <v>35</v>
      </c>
      <c r="AX294" s="13" t="s">
        <v>84</v>
      </c>
      <c r="AY294" s="224" t="s">
        <v>154</v>
      </c>
    </row>
    <row r="295" spans="2:65" s="1" customFormat="1" ht="16.5" customHeight="1">
      <c r="B295" s="33"/>
      <c r="C295" s="176" t="s">
        <v>593</v>
      </c>
      <c r="D295" s="176" t="s">
        <v>155</v>
      </c>
      <c r="E295" s="177" t="s">
        <v>594</v>
      </c>
      <c r="F295" s="178" t="s">
        <v>595</v>
      </c>
      <c r="G295" s="179" t="s">
        <v>204</v>
      </c>
      <c r="H295" s="180">
        <v>76.06</v>
      </c>
      <c r="I295" s="181"/>
      <c r="J295" s="182">
        <f>ROUND(I295*H295,2)</f>
        <v>0</v>
      </c>
      <c r="K295" s="178" t="s">
        <v>205</v>
      </c>
      <c r="L295" s="37"/>
      <c r="M295" s="183" t="s">
        <v>19</v>
      </c>
      <c r="N295" s="184" t="s">
        <v>47</v>
      </c>
      <c r="O295" s="62"/>
      <c r="P295" s="185">
        <f>O295*H295</f>
        <v>0</v>
      </c>
      <c r="Q295" s="185">
        <v>0</v>
      </c>
      <c r="R295" s="185">
        <f>Q295*H295</f>
        <v>0</v>
      </c>
      <c r="S295" s="185">
        <v>0</v>
      </c>
      <c r="T295" s="186">
        <f>S295*H295</f>
        <v>0</v>
      </c>
      <c r="AR295" s="187" t="s">
        <v>384</v>
      </c>
      <c r="AT295" s="187" t="s">
        <v>155</v>
      </c>
      <c r="AU295" s="187" t="s">
        <v>86</v>
      </c>
      <c r="AY295" s="16" t="s">
        <v>154</v>
      </c>
      <c r="BE295" s="188">
        <f>IF(N295="základní",J295,0)</f>
        <v>0</v>
      </c>
      <c r="BF295" s="188">
        <f>IF(N295="snížená",J295,0)</f>
        <v>0</v>
      </c>
      <c r="BG295" s="188">
        <f>IF(N295="zákl. přenesená",J295,0)</f>
        <v>0</v>
      </c>
      <c r="BH295" s="188">
        <f>IF(N295="sníž. přenesená",J295,0)</f>
        <v>0</v>
      </c>
      <c r="BI295" s="188">
        <f>IF(N295="nulová",J295,0)</f>
        <v>0</v>
      </c>
      <c r="BJ295" s="16" t="s">
        <v>84</v>
      </c>
      <c r="BK295" s="188">
        <f>ROUND(I295*H295,2)</f>
        <v>0</v>
      </c>
      <c r="BL295" s="16" t="s">
        <v>384</v>
      </c>
      <c r="BM295" s="187" t="s">
        <v>596</v>
      </c>
    </row>
    <row r="296" spans="2:65" s="1" customFormat="1" ht="78">
      <c r="B296" s="33"/>
      <c r="C296" s="34"/>
      <c r="D296" s="189" t="s">
        <v>207</v>
      </c>
      <c r="E296" s="34"/>
      <c r="F296" s="190" t="s">
        <v>592</v>
      </c>
      <c r="G296" s="34"/>
      <c r="H296" s="34"/>
      <c r="I296" s="113"/>
      <c r="J296" s="34"/>
      <c r="K296" s="34"/>
      <c r="L296" s="37"/>
      <c r="M296" s="191"/>
      <c r="N296" s="62"/>
      <c r="O296" s="62"/>
      <c r="P296" s="62"/>
      <c r="Q296" s="62"/>
      <c r="R296" s="62"/>
      <c r="S296" s="62"/>
      <c r="T296" s="63"/>
      <c r="AT296" s="16" t="s">
        <v>207</v>
      </c>
      <c r="AU296" s="16" t="s">
        <v>86</v>
      </c>
    </row>
    <row r="297" spans="2:65" s="12" customFormat="1">
      <c r="B297" s="203"/>
      <c r="C297" s="204"/>
      <c r="D297" s="189" t="s">
        <v>209</v>
      </c>
      <c r="E297" s="205" t="s">
        <v>19</v>
      </c>
      <c r="F297" s="206" t="s">
        <v>597</v>
      </c>
      <c r="G297" s="204"/>
      <c r="H297" s="207">
        <v>76.06</v>
      </c>
      <c r="I297" s="208"/>
      <c r="J297" s="204"/>
      <c r="K297" s="204"/>
      <c r="L297" s="209"/>
      <c r="M297" s="210"/>
      <c r="N297" s="211"/>
      <c r="O297" s="211"/>
      <c r="P297" s="211"/>
      <c r="Q297" s="211"/>
      <c r="R297" s="211"/>
      <c r="S297" s="211"/>
      <c r="T297" s="212"/>
      <c r="AT297" s="213" t="s">
        <v>209</v>
      </c>
      <c r="AU297" s="213" t="s">
        <v>86</v>
      </c>
      <c r="AV297" s="12" t="s">
        <v>86</v>
      </c>
      <c r="AW297" s="12" t="s">
        <v>35</v>
      </c>
      <c r="AX297" s="12" t="s">
        <v>84</v>
      </c>
      <c r="AY297" s="213" t="s">
        <v>154</v>
      </c>
    </row>
    <row r="298" spans="2:65" s="1" customFormat="1" ht="24" customHeight="1">
      <c r="B298" s="33"/>
      <c r="C298" s="176" t="s">
        <v>598</v>
      </c>
      <c r="D298" s="176" t="s">
        <v>155</v>
      </c>
      <c r="E298" s="177" t="s">
        <v>599</v>
      </c>
      <c r="F298" s="178" t="s">
        <v>600</v>
      </c>
      <c r="G298" s="179" t="s">
        <v>204</v>
      </c>
      <c r="H298" s="180">
        <v>38.03</v>
      </c>
      <c r="I298" s="181"/>
      <c r="J298" s="182">
        <f>ROUND(I298*H298,2)</f>
        <v>0</v>
      </c>
      <c r="K298" s="178" t="s">
        <v>205</v>
      </c>
      <c r="L298" s="37"/>
      <c r="M298" s="183" t="s">
        <v>19</v>
      </c>
      <c r="N298" s="184" t="s">
        <v>47</v>
      </c>
      <c r="O298" s="62"/>
      <c r="P298" s="185">
        <f>O298*H298</f>
        <v>0</v>
      </c>
      <c r="Q298" s="185">
        <v>3.15E-3</v>
      </c>
      <c r="R298" s="185">
        <f>Q298*H298</f>
        <v>0.1197945</v>
      </c>
      <c r="S298" s="185">
        <v>0</v>
      </c>
      <c r="T298" s="186">
        <f>S298*H298</f>
        <v>0</v>
      </c>
      <c r="AR298" s="187" t="s">
        <v>384</v>
      </c>
      <c r="AT298" s="187" t="s">
        <v>155</v>
      </c>
      <c r="AU298" s="187" t="s">
        <v>86</v>
      </c>
      <c r="AY298" s="16" t="s">
        <v>154</v>
      </c>
      <c r="BE298" s="188">
        <f>IF(N298="základní",J298,0)</f>
        <v>0</v>
      </c>
      <c r="BF298" s="188">
        <f>IF(N298="snížená",J298,0)</f>
        <v>0</v>
      </c>
      <c r="BG298" s="188">
        <f>IF(N298="zákl. přenesená",J298,0)</f>
        <v>0</v>
      </c>
      <c r="BH298" s="188">
        <f>IF(N298="sníž. přenesená",J298,0)</f>
        <v>0</v>
      </c>
      <c r="BI298" s="188">
        <f>IF(N298="nulová",J298,0)</f>
        <v>0</v>
      </c>
      <c r="BJ298" s="16" t="s">
        <v>84</v>
      </c>
      <c r="BK298" s="188">
        <f>ROUND(I298*H298,2)</f>
        <v>0</v>
      </c>
      <c r="BL298" s="16" t="s">
        <v>384</v>
      </c>
      <c r="BM298" s="187" t="s">
        <v>601</v>
      </c>
    </row>
    <row r="299" spans="2:65" s="1" customFormat="1" ht="78">
      <c r="B299" s="33"/>
      <c r="C299" s="34"/>
      <c r="D299" s="189" t="s">
        <v>207</v>
      </c>
      <c r="E299" s="34"/>
      <c r="F299" s="190" t="s">
        <v>592</v>
      </c>
      <c r="G299" s="34"/>
      <c r="H299" s="34"/>
      <c r="I299" s="113"/>
      <c r="J299" s="34"/>
      <c r="K299" s="34"/>
      <c r="L299" s="37"/>
      <c r="M299" s="191"/>
      <c r="N299" s="62"/>
      <c r="O299" s="62"/>
      <c r="P299" s="62"/>
      <c r="Q299" s="62"/>
      <c r="R299" s="62"/>
      <c r="S299" s="62"/>
      <c r="T299" s="63"/>
      <c r="AT299" s="16" t="s">
        <v>207</v>
      </c>
      <c r="AU299" s="16" t="s">
        <v>86</v>
      </c>
    </row>
    <row r="300" spans="2:65" s="12" customFormat="1">
      <c r="B300" s="203"/>
      <c r="C300" s="204"/>
      <c r="D300" s="189" t="s">
        <v>209</v>
      </c>
      <c r="E300" s="205" t="s">
        <v>19</v>
      </c>
      <c r="F300" s="206" t="s">
        <v>310</v>
      </c>
      <c r="G300" s="204"/>
      <c r="H300" s="207">
        <v>23.1</v>
      </c>
      <c r="I300" s="208"/>
      <c r="J300" s="204"/>
      <c r="K300" s="204"/>
      <c r="L300" s="209"/>
      <c r="M300" s="210"/>
      <c r="N300" s="211"/>
      <c r="O300" s="211"/>
      <c r="P300" s="211"/>
      <c r="Q300" s="211"/>
      <c r="R300" s="211"/>
      <c r="S300" s="211"/>
      <c r="T300" s="212"/>
      <c r="AT300" s="213" t="s">
        <v>209</v>
      </c>
      <c r="AU300" s="213" t="s">
        <v>86</v>
      </c>
      <c r="AV300" s="12" t="s">
        <v>86</v>
      </c>
      <c r="AW300" s="12" t="s">
        <v>35</v>
      </c>
      <c r="AX300" s="12" t="s">
        <v>76</v>
      </c>
      <c r="AY300" s="213" t="s">
        <v>154</v>
      </c>
    </row>
    <row r="301" spans="2:65" s="12" customFormat="1">
      <c r="B301" s="203"/>
      <c r="C301" s="204"/>
      <c r="D301" s="189" t="s">
        <v>209</v>
      </c>
      <c r="E301" s="205" t="s">
        <v>19</v>
      </c>
      <c r="F301" s="206" t="s">
        <v>379</v>
      </c>
      <c r="G301" s="204"/>
      <c r="H301" s="207">
        <v>14.93</v>
      </c>
      <c r="I301" s="208"/>
      <c r="J301" s="204"/>
      <c r="K301" s="204"/>
      <c r="L301" s="209"/>
      <c r="M301" s="210"/>
      <c r="N301" s="211"/>
      <c r="O301" s="211"/>
      <c r="P301" s="211"/>
      <c r="Q301" s="211"/>
      <c r="R301" s="211"/>
      <c r="S301" s="211"/>
      <c r="T301" s="212"/>
      <c r="AT301" s="213" t="s">
        <v>209</v>
      </c>
      <c r="AU301" s="213" t="s">
        <v>86</v>
      </c>
      <c r="AV301" s="12" t="s">
        <v>86</v>
      </c>
      <c r="AW301" s="12" t="s">
        <v>35</v>
      </c>
      <c r="AX301" s="12" t="s">
        <v>76</v>
      </c>
      <c r="AY301" s="213" t="s">
        <v>154</v>
      </c>
    </row>
    <row r="302" spans="2:65" s="13" customFormat="1">
      <c r="B302" s="214"/>
      <c r="C302" s="215"/>
      <c r="D302" s="189" t="s">
        <v>209</v>
      </c>
      <c r="E302" s="216" t="s">
        <v>19</v>
      </c>
      <c r="F302" s="217" t="s">
        <v>238</v>
      </c>
      <c r="G302" s="215"/>
      <c r="H302" s="218">
        <v>38.03</v>
      </c>
      <c r="I302" s="219"/>
      <c r="J302" s="215"/>
      <c r="K302" s="215"/>
      <c r="L302" s="220"/>
      <c r="M302" s="221"/>
      <c r="N302" s="222"/>
      <c r="O302" s="222"/>
      <c r="P302" s="222"/>
      <c r="Q302" s="222"/>
      <c r="R302" s="222"/>
      <c r="S302" s="222"/>
      <c r="T302" s="223"/>
      <c r="AT302" s="224" t="s">
        <v>209</v>
      </c>
      <c r="AU302" s="224" t="s">
        <v>86</v>
      </c>
      <c r="AV302" s="13" t="s">
        <v>174</v>
      </c>
      <c r="AW302" s="13" t="s">
        <v>35</v>
      </c>
      <c r="AX302" s="13" t="s">
        <v>84</v>
      </c>
      <c r="AY302" s="224" t="s">
        <v>154</v>
      </c>
    </row>
    <row r="303" spans="2:65" s="1" customFormat="1" ht="24" customHeight="1">
      <c r="B303" s="33"/>
      <c r="C303" s="176" t="s">
        <v>602</v>
      </c>
      <c r="D303" s="176" t="s">
        <v>155</v>
      </c>
      <c r="E303" s="177" t="s">
        <v>603</v>
      </c>
      <c r="F303" s="178" t="s">
        <v>604</v>
      </c>
      <c r="G303" s="179" t="s">
        <v>204</v>
      </c>
      <c r="H303" s="180">
        <v>38.03</v>
      </c>
      <c r="I303" s="181"/>
      <c r="J303" s="182">
        <f>ROUND(I303*H303,2)</f>
        <v>0</v>
      </c>
      <c r="K303" s="178" t="s">
        <v>205</v>
      </c>
      <c r="L303" s="37"/>
      <c r="M303" s="183" t="s">
        <v>19</v>
      </c>
      <c r="N303" s="184" t="s">
        <v>47</v>
      </c>
      <c r="O303" s="62"/>
      <c r="P303" s="185">
        <f>O303*H303</f>
        <v>0</v>
      </c>
      <c r="Q303" s="185">
        <v>4.4999999999999997E-3</v>
      </c>
      <c r="R303" s="185">
        <f>Q303*H303</f>
        <v>0.17113499999999998</v>
      </c>
      <c r="S303" s="185">
        <v>0</v>
      </c>
      <c r="T303" s="186">
        <f>S303*H303</f>
        <v>0</v>
      </c>
      <c r="AR303" s="187" t="s">
        <v>384</v>
      </c>
      <c r="AT303" s="187" t="s">
        <v>155</v>
      </c>
      <c r="AU303" s="187" t="s">
        <v>86</v>
      </c>
      <c r="AY303" s="16" t="s">
        <v>154</v>
      </c>
      <c r="BE303" s="188">
        <f>IF(N303="základní",J303,0)</f>
        <v>0</v>
      </c>
      <c r="BF303" s="188">
        <f>IF(N303="snížená",J303,0)</f>
        <v>0</v>
      </c>
      <c r="BG303" s="188">
        <f>IF(N303="zákl. přenesená",J303,0)</f>
        <v>0</v>
      </c>
      <c r="BH303" s="188">
        <f>IF(N303="sníž. přenesená",J303,0)</f>
        <v>0</v>
      </c>
      <c r="BI303" s="188">
        <f>IF(N303="nulová",J303,0)</f>
        <v>0</v>
      </c>
      <c r="BJ303" s="16" t="s">
        <v>84</v>
      </c>
      <c r="BK303" s="188">
        <f>ROUND(I303*H303,2)</f>
        <v>0</v>
      </c>
      <c r="BL303" s="16" t="s">
        <v>384</v>
      </c>
      <c r="BM303" s="187" t="s">
        <v>605</v>
      </c>
    </row>
    <row r="304" spans="2:65" s="1" customFormat="1" ht="78">
      <c r="B304" s="33"/>
      <c r="C304" s="34"/>
      <c r="D304" s="189" t="s">
        <v>207</v>
      </c>
      <c r="E304" s="34"/>
      <c r="F304" s="190" t="s">
        <v>592</v>
      </c>
      <c r="G304" s="34"/>
      <c r="H304" s="34"/>
      <c r="I304" s="113"/>
      <c r="J304" s="34"/>
      <c r="K304" s="34"/>
      <c r="L304" s="37"/>
      <c r="M304" s="191"/>
      <c r="N304" s="62"/>
      <c r="O304" s="62"/>
      <c r="P304" s="62"/>
      <c r="Q304" s="62"/>
      <c r="R304" s="62"/>
      <c r="S304" s="62"/>
      <c r="T304" s="63"/>
      <c r="AT304" s="16" t="s">
        <v>207</v>
      </c>
      <c r="AU304" s="16" t="s">
        <v>86</v>
      </c>
    </row>
    <row r="305" spans="2:65" s="12" customFormat="1">
      <c r="B305" s="203"/>
      <c r="C305" s="204"/>
      <c r="D305" s="189" t="s">
        <v>209</v>
      </c>
      <c r="E305" s="205" t="s">
        <v>19</v>
      </c>
      <c r="F305" s="206" t="s">
        <v>310</v>
      </c>
      <c r="G305" s="204"/>
      <c r="H305" s="207">
        <v>23.1</v>
      </c>
      <c r="I305" s="208"/>
      <c r="J305" s="204"/>
      <c r="K305" s="204"/>
      <c r="L305" s="209"/>
      <c r="M305" s="210"/>
      <c r="N305" s="211"/>
      <c r="O305" s="211"/>
      <c r="P305" s="211"/>
      <c r="Q305" s="211"/>
      <c r="R305" s="211"/>
      <c r="S305" s="211"/>
      <c r="T305" s="212"/>
      <c r="AT305" s="213" t="s">
        <v>209</v>
      </c>
      <c r="AU305" s="213" t="s">
        <v>86</v>
      </c>
      <c r="AV305" s="12" t="s">
        <v>86</v>
      </c>
      <c r="AW305" s="12" t="s">
        <v>35</v>
      </c>
      <c r="AX305" s="12" t="s">
        <v>76</v>
      </c>
      <c r="AY305" s="213" t="s">
        <v>154</v>
      </c>
    </row>
    <row r="306" spans="2:65" s="12" customFormat="1">
      <c r="B306" s="203"/>
      <c r="C306" s="204"/>
      <c r="D306" s="189" t="s">
        <v>209</v>
      </c>
      <c r="E306" s="205" t="s">
        <v>19</v>
      </c>
      <c r="F306" s="206" t="s">
        <v>379</v>
      </c>
      <c r="G306" s="204"/>
      <c r="H306" s="207">
        <v>14.93</v>
      </c>
      <c r="I306" s="208"/>
      <c r="J306" s="204"/>
      <c r="K306" s="204"/>
      <c r="L306" s="209"/>
      <c r="M306" s="210"/>
      <c r="N306" s="211"/>
      <c r="O306" s="211"/>
      <c r="P306" s="211"/>
      <c r="Q306" s="211"/>
      <c r="R306" s="211"/>
      <c r="S306" s="211"/>
      <c r="T306" s="212"/>
      <c r="AT306" s="213" t="s">
        <v>209</v>
      </c>
      <c r="AU306" s="213" t="s">
        <v>86</v>
      </c>
      <c r="AV306" s="12" t="s">
        <v>86</v>
      </c>
      <c r="AW306" s="12" t="s">
        <v>35</v>
      </c>
      <c r="AX306" s="12" t="s">
        <v>76</v>
      </c>
      <c r="AY306" s="213" t="s">
        <v>154</v>
      </c>
    </row>
    <row r="307" spans="2:65" s="13" customFormat="1">
      <c r="B307" s="214"/>
      <c r="C307" s="215"/>
      <c r="D307" s="189" t="s">
        <v>209</v>
      </c>
      <c r="E307" s="216" t="s">
        <v>19</v>
      </c>
      <c r="F307" s="217" t="s">
        <v>238</v>
      </c>
      <c r="G307" s="215"/>
      <c r="H307" s="218">
        <v>38.03</v>
      </c>
      <c r="I307" s="219"/>
      <c r="J307" s="215"/>
      <c r="K307" s="215"/>
      <c r="L307" s="220"/>
      <c r="M307" s="221"/>
      <c r="N307" s="222"/>
      <c r="O307" s="222"/>
      <c r="P307" s="222"/>
      <c r="Q307" s="222"/>
      <c r="R307" s="222"/>
      <c r="S307" s="222"/>
      <c r="T307" s="223"/>
      <c r="AT307" s="224" t="s">
        <v>209</v>
      </c>
      <c r="AU307" s="224" t="s">
        <v>86</v>
      </c>
      <c r="AV307" s="13" t="s">
        <v>174</v>
      </c>
      <c r="AW307" s="13" t="s">
        <v>35</v>
      </c>
      <c r="AX307" s="13" t="s">
        <v>84</v>
      </c>
      <c r="AY307" s="224" t="s">
        <v>154</v>
      </c>
    </row>
    <row r="308" spans="2:65" s="1" customFormat="1" ht="24" customHeight="1">
      <c r="B308" s="33"/>
      <c r="C308" s="176" t="s">
        <v>606</v>
      </c>
      <c r="D308" s="176" t="s">
        <v>155</v>
      </c>
      <c r="E308" s="177" t="s">
        <v>607</v>
      </c>
      <c r="F308" s="178" t="s">
        <v>608</v>
      </c>
      <c r="G308" s="179" t="s">
        <v>204</v>
      </c>
      <c r="H308" s="180">
        <v>38.03</v>
      </c>
      <c r="I308" s="181"/>
      <c r="J308" s="182">
        <f>ROUND(I308*H308,2)</f>
        <v>0</v>
      </c>
      <c r="K308" s="178" t="s">
        <v>205</v>
      </c>
      <c r="L308" s="37"/>
      <c r="M308" s="183" t="s">
        <v>19</v>
      </c>
      <c r="N308" s="184" t="s">
        <v>47</v>
      </c>
      <c r="O308" s="62"/>
      <c r="P308" s="185">
        <f>O308*H308</f>
        <v>0</v>
      </c>
      <c r="Q308" s="185">
        <v>0</v>
      </c>
      <c r="R308" s="185">
        <f>Q308*H308</f>
        <v>0</v>
      </c>
      <c r="S308" s="185">
        <v>3.0000000000000001E-3</v>
      </c>
      <c r="T308" s="186">
        <f>S308*H308</f>
        <v>0.11409000000000001</v>
      </c>
      <c r="AR308" s="187" t="s">
        <v>384</v>
      </c>
      <c r="AT308" s="187" t="s">
        <v>155</v>
      </c>
      <c r="AU308" s="187" t="s">
        <v>86</v>
      </c>
      <c r="AY308" s="16" t="s">
        <v>154</v>
      </c>
      <c r="BE308" s="188">
        <f>IF(N308="základní",J308,0)</f>
        <v>0</v>
      </c>
      <c r="BF308" s="188">
        <f>IF(N308="snížená",J308,0)</f>
        <v>0</v>
      </c>
      <c r="BG308" s="188">
        <f>IF(N308="zákl. přenesená",J308,0)</f>
        <v>0</v>
      </c>
      <c r="BH308" s="188">
        <f>IF(N308="sníž. přenesená",J308,0)</f>
        <v>0</v>
      </c>
      <c r="BI308" s="188">
        <f>IF(N308="nulová",J308,0)</f>
        <v>0</v>
      </c>
      <c r="BJ308" s="16" t="s">
        <v>84</v>
      </c>
      <c r="BK308" s="188">
        <f>ROUND(I308*H308,2)</f>
        <v>0</v>
      </c>
      <c r="BL308" s="16" t="s">
        <v>384</v>
      </c>
      <c r="BM308" s="187" t="s">
        <v>609</v>
      </c>
    </row>
    <row r="309" spans="2:65" s="12" customFormat="1">
      <c r="B309" s="203"/>
      <c r="C309" s="204"/>
      <c r="D309" s="189" t="s">
        <v>209</v>
      </c>
      <c r="E309" s="205" t="s">
        <v>19</v>
      </c>
      <c r="F309" s="206" t="s">
        <v>310</v>
      </c>
      <c r="G309" s="204"/>
      <c r="H309" s="207">
        <v>23.1</v>
      </c>
      <c r="I309" s="208"/>
      <c r="J309" s="204"/>
      <c r="K309" s="204"/>
      <c r="L309" s="209"/>
      <c r="M309" s="210"/>
      <c r="N309" s="211"/>
      <c r="O309" s="211"/>
      <c r="P309" s="211"/>
      <c r="Q309" s="211"/>
      <c r="R309" s="211"/>
      <c r="S309" s="211"/>
      <c r="T309" s="212"/>
      <c r="AT309" s="213" t="s">
        <v>209</v>
      </c>
      <c r="AU309" s="213" t="s">
        <v>86</v>
      </c>
      <c r="AV309" s="12" t="s">
        <v>86</v>
      </c>
      <c r="AW309" s="12" t="s">
        <v>35</v>
      </c>
      <c r="AX309" s="12" t="s">
        <v>76</v>
      </c>
      <c r="AY309" s="213" t="s">
        <v>154</v>
      </c>
    </row>
    <row r="310" spans="2:65" s="12" customFormat="1">
      <c r="B310" s="203"/>
      <c r="C310" s="204"/>
      <c r="D310" s="189" t="s">
        <v>209</v>
      </c>
      <c r="E310" s="205" t="s">
        <v>19</v>
      </c>
      <c r="F310" s="206" t="s">
        <v>379</v>
      </c>
      <c r="G310" s="204"/>
      <c r="H310" s="207">
        <v>14.93</v>
      </c>
      <c r="I310" s="208"/>
      <c r="J310" s="204"/>
      <c r="K310" s="204"/>
      <c r="L310" s="209"/>
      <c r="M310" s="210"/>
      <c r="N310" s="211"/>
      <c r="O310" s="211"/>
      <c r="P310" s="211"/>
      <c r="Q310" s="211"/>
      <c r="R310" s="211"/>
      <c r="S310" s="211"/>
      <c r="T310" s="212"/>
      <c r="AT310" s="213" t="s">
        <v>209</v>
      </c>
      <c r="AU310" s="213" t="s">
        <v>86</v>
      </c>
      <c r="AV310" s="12" t="s">
        <v>86</v>
      </c>
      <c r="AW310" s="12" t="s">
        <v>35</v>
      </c>
      <c r="AX310" s="12" t="s">
        <v>76</v>
      </c>
      <c r="AY310" s="213" t="s">
        <v>154</v>
      </c>
    </row>
    <row r="311" spans="2:65" s="13" customFormat="1">
      <c r="B311" s="214"/>
      <c r="C311" s="215"/>
      <c r="D311" s="189" t="s">
        <v>209</v>
      </c>
      <c r="E311" s="216" t="s">
        <v>19</v>
      </c>
      <c r="F311" s="217" t="s">
        <v>238</v>
      </c>
      <c r="G311" s="215"/>
      <c r="H311" s="218">
        <v>38.03</v>
      </c>
      <c r="I311" s="219"/>
      <c r="J311" s="215"/>
      <c r="K311" s="215"/>
      <c r="L311" s="220"/>
      <c r="M311" s="221"/>
      <c r="N311" s="222"/>
      <c r="O311" s="222"/>
      <c r="P311" s="222"/>
      <c r="Q311" s="222"/>
      <c r="R311" s="222"/>
      <c r="S311" s="222"/>
      <c r="T311" s="223"/>
      <c r="AT311" s="224" t="s">
        <v>209</v>
      </c>
      <c r="AU311" s="224" t="s">
        <v>86</v>
      </c>
      <c r="AV311" s="13" t="s">
        <v>174</v>
      </c>
      <c r="AW311" s="13" t="s">
        <v>35</v>
      </c>
      <c r="AX311" s="13" t="s">
        <v>84</v>
      </c>
      <c r="AY311" s="224" t="s">
        <v>154</v>
      </c>
    </row>
    <row r="312" spans="2:65" s="1" customFormat="1" ht="24" customHeight="1">
      <c r="B312" s="33"/>
      <c r="C312" s="176" t="s">
        <v>610</v>
      </c>
      <c r="D312" s="176" t="s">
        <v>155</v>
      </c>
      <c r="E312" s="177" t="s">
        <v>611</v>
      </c>
      <c r="F312" s="178" t="s">
        <v>612</v>
      </c>
      <c r="G312" s="179" t="s">
        <v>204</v>
      </c>
      <c r="H312" s="180">
        <v>38.03</v>
      </c>
      <c r="I312" s="181"/>
      <c r="J312" s="182">
        <f>ROUND(I312*H312,2)</f>
        <v>0</v>
      </c>
      <c r="K312" s="178" t="s">
        <v>205</v>
      </c>
      <c r="L312" s="37"/>
      <c r="M312" s="183" t="s">
        <v>19</v>
      </c>
      <c r="N312" s="184" t="s">
        <v>47</v>
      </c>
      <c r="O312" s="62"/>
      <c r="P312" s="185">
        <f>O312*H312</f>
        <v>0</v>
      </c>
      <c r="Q312" s="185">
        <v>2.9999999999999997E-4</v>
      </c>
      <c r="R312" s="185">
        <f>Q312*H312</f>
        <v>1.1408999999999999E-2</v>
      </c>
      <c r="S312" s="185">
        <v>0</v>
      </c>
      <c r="T312" s="186">
        <f>S312*H312</f>
        <v>0</v>
      </c>
      <c r="AR312" s="187" t="s">
        <v>384</v>
      </c>
      <c r="AT312" s="187" t="s">
        <v>155</v>
      </c>
      <c r="AU312" s="187" t="s">
        <v>86</v>
      </c>
      <c r="AY312" s="16" t="s">
        <v>154</v>
      </c>
      <c r="BE312" s="188">
        <f>IF(N312="základní",J312,0)</f>
        <v>0</v>
      </c>
      <c r="BF312" s="188">
        <f>IF(N312="snížená",J312,0)</f>
        <v>0</v>
      </c>
      <c r="BG312" s="188">
        <f>IF(N312="zákl. přenesená",J312,0)</f>
        <v>0</v>
      </c>
      <c r="BH312" s="188">
        <f>IF(N312="sníž. přenesená",J312,0)</f>
        <v>0</v>
      </c>
      <c r="BI312" s="188">
        <f>IF(N312="nulová",J312,0)</f>
        <v>0</v>
      </c>
      <c r="BJ312" s="16" t="s">
        <v>84</v>
      </c>
      <c r="BK312" s="188">
        <f>ROUND(I312*H312,2)</f>
        <v>0</v>
      </c>
      <c r="BL312" s="16" t="s">
        <v>384</v>
      </c>
      <c r="BM312" s="187" t="s">
        <v>613</v>
      </c>
    </row>
    <row r="313" spans="2:65" s="12" customFormat="1">
      <c r="B313" s="203"/>
      <c r="C313" s="204"/>
      <c r="D313" s="189" t="s">
        <v>209</v>
      </c>
      <c r="E313" s="205" t="s">
        <v>19</v>
      </c>
      <c r="F313" s="206" t="s">
        <v>310</v>
      </c>
      <c r="G313" s="204"/>
      <c r="H313" s="207">
        <v>23.1</v>
      </c>
      <c r="I313" s="208"/>
      <c r="J313" s="204"/>
      <c r="K313" s="204"/>
      <c r="L313" s="209"/>
      <c r="M313" s="210"/>
      <c r="N313" s="211"/>
      <c r="O313" s="211"/>
      <c r="P313" s="211"/>
      <c r="Q313" s="211"/>
      <c r="R313" s="211"/>
      <c r="S313" s="211"/>
      <c r="T313" s="212"/>
      <c r="AT313" s="213" t="s">
        <v>209</v>
      </c>
      <c r="AU313" s="213" t="s">
        <v>86</v>
      </c>
      <c r="AV313" s="12" t="s">
        <v>86</v>
      </c>
      <c r="AW313" s="12" t="s">
        <v>35</v>
      </c>
      <c r="AX313" s="12" t="s">
        <v>76</v>
      </c>
      <c r="AY313" s="213" t="s">
        <v>154</v>
      </c>
    </row>
    <row r="314" spans="2:65" s="12" customFormat="1">
      <c r="B314" s="203"/>
      <c r="C314" s="204"/>
      <c r="D314" s="189" t="s">
        <v>209</v>
      </c>
      <c r="E314" s="205" t="s">
        <v>19</v>
      </c>
      <c r="F314" s="206" t="s">
        <v>379</v>
      </c>
      <c r="G314" s="204"/>
      <c r="H314" s="207">
        <v>14.93</v>
      </c>
      <c r="I314" s="208"/>
      <c r="J314" s="204"/>
      <c r="K314" s="204"/>
      <c r="L314" s="209"/>
      <c r="M314" s="210"/>
      <c r="N314" s="211"/>
      <c r="O314" s="211"/>
      <c r="P314" s="211"/>
      <c r="Q314" s="211"/>
      <c r="R314" s="211"/>
      <c r="S314" s="211"/>
      <c r="T314" s="212"/>
      <c r="AT314" s="213" t="s">
        <v>209</v>
      </c>
      <c r="AU314" s="213" t="s">
        <v>86</v>
      </c>
      <c r="AV314" s="12" t="s">
        <v>86</v>
      </c>
      <c r="AW314" s="12" t="s">
        <v>35</v>
      </c>
      <c r="AX314" s="12" t="s">
        <v>76</v>
      </c>
      <c r="AY314" s="213" t="s">
        <v>154</v>
      </c>
    </row>
    <row r="315" spans="2:65" s="13" customFormat="1">
      <c r="B315" s="214"/>
      <c r="C315" s="215"/>
      <c r="D315" s="189" t="s">
        <v>209</v>
      </c>
      <c r="E315" s="216" t="s">
        <v>19</v>
      </c>
      <c r="F315" s="217" t="s">
        <v>238</v>
      </c>
      <c r="G315" s="215"/>
      <c r="H315" s="218">
        <v>38.03</v>
      </c>
      <c r="I315" s="219"/>
      <c r="J315" s="215"/>
      <c r="K315" s="215"/>
      <c r="L315" s="220"/>
      <c r="M315" s="221"/>
      <c r="N315" s="222"/>
      <c r="O315" s="222"/>
      <c r="P315" s="222"/>
      <c r="Q315" s="222"/>
      <c r="R315" s="222"/>
      <c r="S315" s="222"/>
      <c r="T315" s="223"/>
      <c r="AT315" s="224" t="s">
        <v>209</v>
      </c>
      <c r="AU315" s="224" t="s">
        <v>86</v>
      </c>
      <c r="AV315" s="13" t="s">
        <v>174</v>
      </c>
      <c r="AW315" s="13" t="s">
        <v>35</v>
      </c>
      <c r="AX315" s="13" t="s">
        <v>84</v>
      </c>
      <c r="AY315" s="224" t="s">
        <v>154</v>
      </c>
    </row>
    <row r="316" spans="2:65" s="1" customFormat="1" ht="24" customHeight="1">
      <c r="B316" s="33"/>
      <c r="C316" s="226" t="s">
        <v>614</v>
      </c>
      <c r="D316" s="226" t="s">
        <v>329</v>
      </c>
      <c r="E316" s="227" t="s">
        <v>615</v>
      </c>
      <c r="F316" s="228" t="s">
        <v>616</v>
      </c>
      <c r="G316" s="229" t="s">
        <v>204</v>
      </c>
      <c r="H316" s="230">
        <v>41.832999999999998</v>
      </c>
      <c r="I316" s="231"/>
      <c r="J316" s="232">
        <f>ROUND(I316*H316,2)</f>
        <v>0</v>
      </c>
      <c r="K316" s="228" t="s">
        <v>205</v>
      </c>
      <c r="L316" s="233"/>
      <c r="M316" s="234" t="s">
        <v>19</v>
      </c>
      <c r="N316" s="235" t="s">
        <v>47</v>
      </c>
      <c r="O316" s="62"/>
      <c r="P316" s="185">
        <f>O316*H316</f>
        <v>0</v>
      </c>
      <c r="Q316" s="185">
        <v>1.8500000000000001E-3</v>
      </c>
      <c r="R316" s="185">
        <f>Q316*H316</f>
        <v>7.7391050000000003E-2</v>
      </c>
      <c r="S316" s="185">
        <v>0</v>
      </c>
      <c r="T316" s="186">
        <f>S316*H316</f>
        <v>0</v>
      </c>
      <c r="AR316" s="187" t="s">
        <v>472</v>
      </c>
      <c r="AT316" s="187" t="s">
        <v>329</v>
      </c>
      <c r="AU316" s="187" t="s">
        <v>86</v>
      </c>
      <c r="AY316" s="16" t="s">
        <v>154</v>
      </c>
      <c r="BE316" s="188">
        <f>IF(N316="základní",J316,0)</f>
        <v>0</v>
      </c>
      <c r="BF316" s="188">
        <f>IF(N316="snížená",J316,0)</f>
        <v>0</v>
      </c>
      <c r="BG316" s="188">
        <f>IF(N316="zákl. přenesená",J316,0)</f>
        <v>0</v>
      </c>
      <c r="BH316" s="188">
        <f>IF(N316="sníž. přenesená",J316,0)</f>
        <v>0</v>
      </c>
      <c r="BI316" s="188">
        <f>IF(N316="nulová",J316,0)</f>
        <v>0</v>
      </c>
      <c r="BJ316" s="16" t="s">
        <v>84</v>
      </c>
      <c r="BK316" s="188">
        <f>ROUND(I316*H316,2)</f>
        <v>0</v>
      </c>
      <c r="BL316" s="16" t="s">
        <v>384</v>
      </c>
      <c r="BM316" s="187" t="s">
        <v>617</v>
      </c>
    </row>
    <row r="317" spans="2:65" s="12" customFormat="1">
      <c r="B317" s="203"/>
      <c r="C317" s="204"/>
      <c r="D317" s="189" t="s">
        <v>209</v>
      </c>
      <c r="E317" s="205" t="s">
        <v>19</v>
      </c>
      <c r="F317" s="206" t="s">
        <v>310</v>
      </c>
      <c r="G317" s="204"/>
      <c r="H317" s="207">
        <v>23.1</v>
      </c>
      <c r="I317" s="208"/>
      <c r="J317" s="204"/>
      <c r="K317" s="204"/>
      <c r="L317" s="209"/>
      <c r="M317" s="210"/>
      <c r="N317" s="211"/>
      <c r="O317" s="211"/>
      <c r="P317" s="211"/>
      <c r="Q317" s="211"/>
      <c r="R317" s="211"/>
      <c r="S317" s="211"/>
      <c r="T317" s="212"/>
      <c r="AT317" s="213" t="s">
        <v>209</v>
      </c>
      <c r="AU317" s="213" t="s">
        <v>86</v>
      </c>
      <c r="AV317" s="12" t="s">
        <v>86</v>
      </c>
      <c r="AW317" s="12" t="s">
        <v>35</v>
      </c>
      <c r="AX317" s="12" t="s">
        <v>76</v>
      </c>
      <c r="AY317" s="213" t="s">
        <v>154</v>
      </c>
    </row>
    <row r="318" spans="2:65" s="12" customFormat="1">
      <c r="B318" s="203"/>
      <c r="C318" s="204"/>
      <c r="D318" s="189" t="s">
        <v>209</v>
      </c>
      <c r="E318" s="205" t="s">
        <v>19</v>
      </c>
      <c r="F318" s="206" t="s">
        <v>379</v>
      </c>
      <c r="G318" s="204"/>
      <c r="H318" s="207">
        <v>14.93</v>
      </c>
      <c r="I318" s="208"/>
      <c r="J318" s="204"/>
      <c r="K318" s="204"/>
      <c r="L318" s="209"/>
      <c r="M318" s="210"/>
      <c r="N318" s="211"/>
      <c r="O318" s="211"/>
      <c r="P318" s="211"/>
      <c r="Q318" s="211"/>
      <c r="R318" s="211"/>
      <c r="S318" s="211"/>
      <c r="T318" s="212"/>
      <c r="AT318" s="213" t="s">
        <v>209</v>
      </c>
      <c r="AU318" s="213" t="s">
        <v>86</v>
      </c>
      <c r="AV318" s="12" t="s">
        <v>86</v>
      </c>
      <c r="AW318" s="12" t="s">
        <v>35</v>
      </c>
      <c r="AX318" s="12" t="s">
        <v>76</v>
      </c>
      <c r="AY318" s="213" t="s">
        <v>154</v>
      </c>
    </row>
    <row r="319" spans="2:65" s="13" customFormat="1">
      <c r="B319" s="214"/>
      <c r="C319" s="215"/>
      <c r="D319" s="189" t="s">
        <v>209</v>
      </c>
      <c r="E319" s="216" t="s">
        <v>19</v>
      </c>
      <c r="F319" s="217" t="s">
        <v>238</v>
      </c>
      <c r="G319" s="215"/>
      <c r="H319" s="218">
        <v>38.03</v>
      </c>
      <c r="I319" s="219"/>
      <c r="J319" s="215"/>
      <c r="K319" s="215"/>
      <c r="L319" s="220"/>
      <c r="M319" s="221"/>
      <c r="N319" s="222"/>
      <c r="O319" s="222"/>
      <c r="P319" s="222"/>
      <c r="Q319" s="222"/>
      <c r="R319" s="222"/>
      <c r="S319" s="222"/>
      <c r="T319" s="223"/>
      <c r="AT319" s="224" t="s">
        <v>209</v>
      </c>
      <c r="AU319" s="224" t="s">
        <v>86</v>
      </c>
      <c r="AV319" s="13" t="s">
        <v>174</v>
      </c>
      <c r="AW319" s="13" t="s">
        <v>35</v>
      </c>
      <c r="AX319" s="13" t="s">
        <v>84</v>
      </c>
      <c r="AY319" s="224" t="s">
        <v>154</v>
      </c>
    </row>
    <row r="320" spans="2:65" s="12" customFormat="1">
      <c r="B320" s="203"/>
      <c r="C320" s="204"/>
      <c r="D320" s="189" t="s">
        <v>209</v>
      </c>
      <c r="E320" s="204"/>
      <c r="F320" s="206" t="s">
        <v>618</v>
      </c>
      <c r="G320" s="204"/>
      <c r="H320" s="207">
        <v>41.832999999999998</v>
      </c>
      <c r="I320" s="208"/>
      <c r="J320" s="204"/>
      <c r="K320" s="204"/>
      <c r="L320" s="209"/>
      <c r="M320" s="210"/>
      <c r="N320" s="211"/>
      <c r="O320" s="211"/>
      <c r="P320" s="211"/>
      <c r="Q320" s="211"/>
      <c r="R320" s="211"/>
      <c r="S320" s="211"/>
      <c r="T320" s="212"/>
      <c r="AT320" s="213" t="s">
        <v>209</v>
      </c>
      <c r="AU320" s="213" t="s">
        <v>86</v>
      </c>
      <c r="AV320" s="12" t="s">
        <v>86</v>
      </c>
      <c r="AW320" s="12" t="s">
        <v>4</v>
      </c>
      <c r="AX320" s="12" t="s">
        <v>84</v>
      </c>
      <c r="AY320" s="213" t="s">
        <v>154</v>
      </c>
    </row>
    <row r="321" spans="2:65" s="1" customFormat="1" ht="16.5" customHeight="1">
      <c r="B321" s="33"/>
      <c r="C321" s="176" t="s">
        <v>619</v>
      </c>
      <c r="D321" s="176" t="s">
        <v>155</v>
      </c>
      <c r="E321" s="177" t="s">
        <v>620</v>
      </c>
      <c r="F321" s="178" t="s">
        <v>621</v>
      </c>
      <c r="G321" s="179" t="s">
        <v>241</v>
      </c>
      <c r="H321" s="180">
        <v>32.51</v>
      </c>
      <c r="I321" s="181"/>
      <c r="J321" s="182">
        <f>ROUND(I321*H321,2)</f>
        <v>0</v>
      </c>
      <c r="K321" s="178" t="s">
        <v>205</v>
      </c>
      <c r="L321" s="37"/>
      <c r="M321" s="183" t="s">
        <v>19</v>
      </c>
      <c r="N321" s="184" t="s">
        <v>47</v>
      </c>
      <c r="O321" s="62"/>
      <c r="P321" s="185">
        <f>O321*H321</f>
        <v>0</v>
      </c>
      <c r="Q321" s="185">
        <v>0</v>
      </c>
      <c r="R321" s="185">
        <f>Q321*H321</f>
        <v>0</v>
      </c>
      <c r="S321" s="185">
        <v>2.9999999999999997E-4</v>
      </c>
      <c r="T321" s="186">
        <f>S321*H321</f>
        <v>9.7529999999999978E-3</v>
      </c>
      <c r="AR321" s="187" t="s">
        <v>384</v>
      </c>
      <c r="AT321" s="187" t="s">
        <v>155</v>
      </c>
      <c r="AU321" s="187" t="s">
        <v>86</v>
      </c>
      <c r="AY321" s="16" t="s">
        <v>154</v>
      </c>
      <c r="BE321" s="188">
        <f>IF(N321="základní",J321,0)</f>
        <v>0</v>
      </c>
      <c r="BF321" s="188">
        <f>IF(N321="snížená",J321,0)</f>
        <v>0</v>
      </c>
      <c r="BG321" s="188">
        <f>IF(N321="zákl. přenesená",J321,0)</f>
        <v>0</v>
      </c>
      <c r="BH321" s="188">
        <f>IF(N321="sníž. přenesená",J321,0)</f>
        <v>0</v>
      </c>
      <c r="BI321" s="188">
        <f>IF(N321="nulová",J321,0)</f>
        <v>0</v>
      </c>
      <c r="BJ321" s="16" t="s">
        <v>84</v>
      </c>
      <c r="BK321" s="188">
        <f>ROUND(I321*H321,2)</f>
        <v>0</v>
      </c>
      <c r="BL321" s="16" t="s">
        <v>384</v>
      </c>
      <c r="BM321" s="187" t="s">
        <v>622</v>
      </c>
    </row>
    <row r="322" spans="2:65" s="12" customFormat="1">
      <c r="B322" s="203"/>
      <c r="C322" s="204"/>
      <c r="D322" s="189" t="s">
        <v>209</v>
      </c>
      <c r="E322" s="205" t="s">
        <v>19</v>
      </c>
      <c r="F322" s="206" t="s">
        <v>623</v>
      </c>
      <c r="G322" s="204"/>
      <c r="H322" s="207">
        <v>18.38</v>
      </c>
      <c r="I322" s="208"/>
      <c r="J322" s="204"/>
      <c r="K322" s="204"/>
      <c r="L322" s="209"/>
      <c r="M322" s="210"/>
      <c r="N322" s="211"/>
      <c r="O322" s="211"/>
      <c r="P322" s="211"/>
      <c r="Q322" s="211"/>
      <c r="R322" s="211"/>
      <c r="S322" s="211"/>
      <c r="T322" s="212"/>
      <c r="AT322" s="213" t="s">
        <v>209</v>
      </c>
      <c r="AU322" s="213" t="s">
        <v>86</v>
      </c>
      <c r="AV322" s="12" t="s">
        <v>86</v>
      </c>
      <c r="AW322" s="12" t="s">
        <v>35</v>
      </c>
      <c r="AX322" s="12" t="s">
        <v>76</v>
      </c>
      <c r="AY322" s="213" t="s">
        <v>154</v>
      </c>
    </row>
    <row r="323" spans="2:65" s="12" customFormat="1">
      <c r="B323" s="203"/>
      <c r="C323" s="204"/>
      <c r="D323" s="189" t="s">
        <v>209</v>
      </c>
      <c r="E323" s="205" t="s">
        <v>19</v>
      </c>
      <c r="F323" s="206" t="s">
        <v>624</v>
      </c>
      <c r="G323" s="204"/>
      <c r="H323" s="207">
        <v>14.13</v>
      </c>
      <c r="I323" s="208"/>
      <c r="J323" s="204"/>
      <c r="K323" s="204"/>
      <c r="L323" s="209"/>
      <c r="M323" s="210"/>
      <c r="N323" s="211"/>
      <c r="O323" s="211"/>
      <c r="P323" s="211"/>
      <c r="Q323" s="211"/>
      <c r="R323" s="211"/>
      <c r="S323" s="211"/>
      <c r="T323" s="212"/>
      <c r="AT323" s="213" t="s">
        <v>209</v>
      </c>
      <c r="AU323" s="213" t="s">
        <v>86</v>
      </c>
      <c r="AV323" s="12" t="s">
        <v>86</v>
      </c>
      <c r="AW323" s="12" t="s">
        <v>35</v>
      </c>
      <c r="AX323" s="12" t="s">
        <v>76</v>
      </c>
      <c r="AY323" s="213" t="s">
        <v>154</v>
      </c>
    </row>
    <row r="324" spans="2:65" s="13" customFormat="1">
      <c r="B324" s="214"/>
      <c r="C324" s="215"/>
      <c r="D324" s="189" t="s">
        <v>209</v>
      </c>
      <c r="E324" s="216" t="s">
        <v>19</v>
      </c>
      <c r="F324" s="217" t="s">
        <v>238</v>
      </c>
      <c r="G324" s="215"/>
      <c r="H324" s="218">
        <v>32.51</v>
      </c>
      <c r="I324" s="219"/>
      <c r="J324" s="215"/>
      <c r="K324" s="215"/>
      <c r="L324" s="220"/>
      <c r="M324" s="221"/>
      <c r="N324" s="222"/>
      <c r="O324" s="222"/>
      <c r="P324" s="222"/>
      <c r="Q324" s="222"/>
      <c r="R324" s="222"/>
      <c r="S324" s="222"/>
      <c r="T324" s="223"/>
      <c r="AT324" s="224" t="s">
        <v>209</v>
      </c>
      <c r="AU324" s="224" t="s">
        <v>86</v>
      </c>
      <c r="AV324" s="13" t="s">
        <v>174</v>
      </c>
      <c r="AW324" s="13" t="s">
        <v>35</v>
      </c>
      <c r="AX324" s="13" t="s">
        <v>84</v>
      </c>
      <c r="AY324" s="224" t="s">
        <v>154</v>
      </c>
    </row>
    <row r="325" spans="2:65" s="1" customFormat="1" ht="16.5" customHeight="1">
      <c r="B325" s="33"/>
      <c r="C325" s="176" t="s">
        <v>625</v>
      </c>
      <c r="D325" s="176" t="s">
        <v>155</v>
      </c>
      <c r="E325" s="177" t="s">
        <v>626</v>
      </c>
      <c r="F325" s="178" t="s">
        <v>627</v>
      </c>
      <c r="G325" s="179" t="s">
        <v>241</v>
      </c>
      <c r="H325" s="180">
        <v>32.51</v>
      </c>
      <c r="I325" s="181"/>
      <c r="J325" s="182">
        <f>ROUND(I325*H325,2)</f>
        <v>0</v>
      </c>
      <c r="K325" s="178" t="s">
        <v>205</v>
      </c>
      <c r="L325" s="37"/>
      <c r="M325" s="183" t="s">
        <v>19</v>
      </c>
      <c r="N325" s="184" t="s">
        <v>47</v>
      </c>
      <c r="O325" s="62"/>
      <c r="P325" s="185">
        <f>O325*H325</f>
        <v>0</v>
      </c>
      <c r="Q325" s="185">
        <v>1.0000000000000001E-5</v>
      </c>
      <c r="R325" s="185">
        <f>Q325*H325</f>
        <v>3.2509999999999999E-4</v>
      </c>
      <c r="S325" s="185">
        <v>0</v>
      </c>
      <c r="T325" s="186">
        <f>S325*H325</f>
        <v>0</v>
      </c>
      <c r="AR325" s="187" t="s">
        <v>384</v>
      </c>
      <c r="AT325" s="187" t="s">
        <v>155</v>
      </c>
      <c r="AU325" s="187" t="s">
        <v>86</v>
      </c>
      <c r="AY325" s="16" t="s">
        <v>154</v>
      </c>
      <c r="BE325" s="188">
        <f>IF(N325="základní",J325,0)</f>
        <v>0</v>
      </c>
      <c r="BF325" s="188">
        <f>IF(N325="snížená",J325,0)</f>
        <v>0</v>
      </c>
      <c r="BG325" s="188">
        <f>IF(N325="zákl. přenesená",J325,0)</f>
        <v>0</v>
      </c>
      <c r="BH325" s="188">
        <f>IF(N325="sníž. přenesená",J325,0)</f>
        <v>0</v>
      </c>
      <c r="BI325" s="188">
        <f>IF(N325="nulová",J325,0)</f>
        <v>0</v>
      </c>
      <c r="BJ325" s="16" t="s">
        <v>84</v>
      </c>
      <c r="BK325" s="188">
        <f>ROUND(I325*H325,2)</f>
        <v>0</v>
      </c>
      <c r="BL325" s="16" t="s">
        <v>384</v>
      </c>
      <c r="BM325" s="187" t="s">
        <v>628</v>
      </c>
    </row>
    <row r="326" spans="2:65" s="12" customFormat="1">
      <c r="B326" s="203"/>
      <c r="C326" s="204"/>
      <c r="D326" s="189" t="s">
        <v>209</v>
      </c>
      <c r="E326" s="205" t="s">
        <v>19</v>
      </c>
      <c r="F326" s="206" t="s">
        <v>623</v>
      </c>
      <c r="G326" s="204"/>
      <c r="H326" s="207">
        <v>18.38</v>
      </c>
      <c r="I326" s="208"/>
      <c r="J326" s="204"/>
      <c r="K326" s="204"/>
      <c r="L326" s="209"/>
      <c r="M326" s="210"/>
      <c r="N326" s="211"/>
      <c r="O326" s="211"/>
      <c r="P326" s="211"/>
      <c r="Q326" s="211"/>
      <c r="R326" s="211"/>
      <c r="S326" s="211"/>
      <c r="T326" s="212"/>
      <c r="AT326" s="213" t="s">
        <v>209</v>
      </c>
      <c r="AU326" s="213" t="s">
        <v>86</v>
      </c>
      <c r="AV326" s="12" t="s">
        <v>86</v>
      </c>
      <c r="AW326" s="12" t="s">
        <v>35</v>
      </c>
      <c r="AX326" s="12" t="s">
        <v>76</v>
      </c>
      <c r="AY326" s="213" t="s">
        <v>154</v>
      </c>
    </row>
    <row r="327" spans="2:65" s="12" customFormat="1">
      <c r="B327" s="203"/>
      <c r="C327" s="204"/>
      <c r="D327" s="189" t="s">
        <v>209</v>
      </c>
      <c r="E327" s="205" t="s">
        <v>19</v>
      </c>
      <c r="F327" s="206" t="s">
        <v>624</v>
      </c>
      <c r="G327" s="204"/>
      <c r="H327" s="207">
        <v>14.13</v>
      </c>
      <c r="I327" s="208"/>
      <c r="J327" s="204"/>
      <c r="K327" s="204"/>
      <c r="L327" s="209"/>
      <c r="M327" s="210"/>
      <c r="N327" s="211"/>
      <c r="O327" s="211"/>
      <c r="P327" s="211"/>
      <c r="Q327" s="211"/>
      <c r="R327" s="211"/>
      <c r="S327" s="211"/>
      <c r="T327" s="212"/>
      <c r="AT327" s="213" t="s">
        <v>209</v>
      </c>
      <c r="AU327" s="213" t="s">
        <v>86</v>
      </c>
      <c r="AV327" s="12" t="s">
        <v>86</v>
      </c>
      <c r="AW327" s="12" t="s">
        <v>35</v>
      </c>
      <c r="AX327" s="12" t="s">
        <v>76</v>
      </c>
      <c r="AY327" s="213" t="s">
        <v>154</v>
      </c>
    </row>
    <row r="328" spans="2:65" s="13" customFormat="1">
      <c r="B328" s="214"/>
      <c r="C328" s="215"/>
      <c r="D328" s="189" t="s">
        <v>209</v>
      </c>
      <c r="E328" s="216" t="s">
        <v>19</v>
      </c>
      <c r="F328" s="217" t="s">
        <v>238</v>
      </c>
      <c r="G328" s="215"/>
      <c r="H328" s="218">
        <v>32.51</v>
      </c>
      <c r="I328" s="219"/>
      <c r="J328" s="215"/>
      <c r="K328" s="215"/>
      <c r="L328" s="220"/>
      <c r="M328" s="221"/>
      <c r="N328" s="222"/>
      <c r="O328" s="222"/>
      <c r="P328" s="222"/>
      <c r="Q328" s="222"/>
      <c r="R328" s="222"/>
      <c r="S328" s="222"/>
      <c r="T328" s="223"/>
      <c r="AT328" s="224" t="s">
        <v>209</v>
      </c>
      <c r="AU328" s="224" t="s">
        <v>86</v>
      </c>
      <c r="AV328" s="13" t="s">
        <v>174</v>
      </c>
      <c r="AW328" s="13" t="s">
        <v>35</v>
      </c>
      <c r="AX328" s="13" t="s">
        <v>84</v>
      </c>
      <c r="AY328" s="224" t="s">
        <v>154</v>
      </c>
    </row>
    <row r="329" spans="2:65" s="1" customFormat="1" ht="16.5" customHeight="1">
      <c r="B329" s="33"/>
      <c r="C329" s="226" t="s">
        <v>629</v>
      </c>
      <c r="D329" s="226" t="s">
        <v>329</v>
      </c>
      <c r="E329" s="227" t="s">
        <v>630</v>
      </c>
      <c r="F329" s="228" t="s">
        <v>631</v>
      </c>
      <c r="G329" s="229" t="s">
        <v>241</v>
      </c>
      <c r="H329" s="230">
        <v>33.159999999999997</v>
      </c>
      <c r="I329" s="231"/>
      <c r="J329" s="232">
        <f>ROUND(I329*H329,2)</f>
        <v>0</v>
      </c>
      <c r="K329" s="228" t="s">
        <v>205</v>
      </c>
      <c r="L329" s="233"/>
      <c r="M329" s="234" t="s">
        <v>19</v>
      </c>
      <c r="N329" s="235" t="s">
        <v>47</v>
      </c>
      <c r="O329" s="62"/>
      <c r="P329" s="185">
        <f>O329*H329</f>
        <v>0</v>
      </c>
      <c r="Q329" s="185">
        <v>2.2000000000000001E-4</v>
      </c>
      <c r="R329" s="185">
        <f>Q329*H329</f>
        <v>7.2951999999999991E-3</v>
      </c>
      <c r="S329" s="185">
        <v>0</v>
      </c>
      <c r="T329" s="186">
        <f>S329*H329</f>
        <v>0</v>
      </c>
      <c r="AR329" s="187" t="s">
        <v>472</v>
      </c>
      <c r="AT329" s="187" t="s">
        <v>329</v>
      </c>
      <c r="AU329" s="187" t="s">
        <v>86</v>
      </c>
      <c r="AY329" s="16" t="s">
        <v>154</v>
      </c>
      <c r="BE329" s="188">
        <f>IF(N329="základní",J329,0)</f>
        <v>0</v>
      </c>
      <c r="BF329" s="188">
        <f>IF(N329="snížená",J329,0)</f>
        <v>0</v>
      </c>
      <c r="BG329" s="188">
        <f>IF(N329="zákl. přenesená",J329,0)</f>
        <v>0</v>
      </c>
      <c r="BH329" s="188">
        <f>IF(N329="sníž. přenesená",J329,0)</f>
        <v>0</v>
      </c>
      <c r="BI329" s="188">
        <f>IF(N329="nulová",J329,0)</f>
        <v>0</v>
      </c>
      <c r="BJ329" s="16" t="s">
        <v>84</v>
      </c>
      <c r="BK329" s="188">
        <f>ROUND(I329*H329,2)</f>
        <v>0</v>
      </c>
      <c r="BL329" s="16" t="s">
        <v>384</v>
      </c>
      <c r="BM329" s="187" t="s">
        <v>632</v>
      </c>
    </row>
    <row r="330" spans="2:65" s="12" customFormat="1">
      <c r="B330" s="203"/>
      <c r="C330" s="204"/>
      <c r="D330" s="189" t="s">
        <v>209</v>
      </c>
      <c r="E330" s="205" t="s">
        <v>19</v>
      </c>
      <c r="F330" s="206" t="s">
        <v>623</v>
      </c>
      <c r="G330" s="204"/>
      <c r="H330" s="207">
        <v>18.38</v>
      </c>
      <c r="I330" s="208"/>
      <c r="J330" s="204"/>
      <c r="K330" s="204"/>
      <c r="L330" s="209"/>
      <c r="M330" s="210"/>
      <c r="N330" s="211"/>
      <c r="O330" s="211"/>
      <c r="P330" s="211"/>
      <c r="Q330" s="211"/>
      <c r="R330" s="211"/>
      <c r="S330" s="211"/>
      <c r="T330" s="212"/>
      <c r="AT330" s="213" t="s">
        <v>209</v>
      </c>
      <c r="AU330" s="213" t="s">
        <v>86</v>
      </c>
      <c r="AV330" s="12" t="s">
        <v>86</v>
      </c>
      <c r="AW330" s="12" t="s">
        <v>35</v>
      </c>
      <c r="AX330" s="12" t="s">
        <v>76</v>
      </c>
      <c r="AY330" s="213" t="s">
        <v>154</v>
      </c>
    </row>
    <row r="331" spans="2:65" s="12" customFormat="1">
      <c r="B331" s="203"/>
      <c r="C331" s="204"/>
      <c r="D331" s="189" t="s">
        <v>209</v>
      </c>
      <c r="E331" s="205" t="s">
        <v>19</v>
      </c>
      <c r="F331" s="206" t="s">
        <v>624</v>
      </c>
      <c r="G331" s="204"/>
      <c r="H331" s="207">
        <v>14.13</v>
      </c>
      <c r="I331" s="208"/>
      <c r="J331" s="204"/>
      <c r="K331" s="204"/>
      <c r="L331" s="209"/>
      <c r="M331" s="210"/>
      <c r="N331" s="211"/>
      <c r="O331" s="211"/>
      <c r="P331" s="211"/>
      <c r="Q331" s="211"/>
      <c r="R331" s="211"/>
      <c r="S331" s="211"/>
      <c r="T331" s="212"/>
      <c r="AT331" s="213" t="s">
        <v>209</v>
      </c>
      <c r="AU331" s="213" t="s">
        <v>86</v>
      </c>
      <c r="AV331" s="12" t="s">
        <v>86</v>
      </c>
      <c r="AW331" s="12" t="s">
        <v>35</v>
      </c>
      <c r="AX331" s="12" t="s">
        <v>76</v>
      </c>
      <c r="AY331" s="213" t="s">
        <v>154</v>
      </c>
    </row>
    <row r="332" spans="2:65" s="13" customFormat="1">
      <c r="B332" s="214"/>
      <c r="C332" s="215"/>
      <c r="D332" s="189" t="s">
        <v>209</v>
      </c>
      <c r="E332" s="216" t="s">
        <v>19</v>
      </c>
      <c r="F332" s="217" t="s">
        <v>238</v>
      </c>
      <c r="G332" s="215"/>
      <c r="H332" s="218">
        <v>32.51</v>
      </c>
      <c r="I332" s="219"/>
      <c r="J332" s="215"/>
      <c r="K332" s="215"/>
      <c r="L332" s="220"/>
      <c r="M332" s="221"/>
      <c r="N332" s="222"/>
      <c r="O332" s="222"/>
      <c r="P332" s="222"/>
      <c r="Q332" s="222"/>
      <c r="R332" s="222"/>
      <c r="S332" s="222"/>
      <c r="T332" s="223"/>
      <c r="AT332" s="224" t="s">
        <v>209</v>
      </c>
      <c r="AU332" s="224" t="s">
        <v>86</v>
      </c>
      <c r="AV332" s="13" t="s">
        <v>174</v>
      </c>
      <c r="AW332" s="13" t="s">
        <v>35</v>
      </c>
      <c r="AX332" s="13" t="s">
        <v>84</v>
      </c>
      <c r="AY332" s="224" t="s">
        <v>154</v>
      </c>
    </row>
    <row r="333" spans="2:65" s="12" customFormat="1">
      <c r="B333" s="203"/>
      <c r="C333" s="204"/>
      <c r="D333" s="189" t="s">
        <v>209</v>
      </c>
      <c r="E333" s="204"/>
      <c r="F333" s="206" t="s">
        <v>633</v>
      </c>
      <c r="G333" s="204"/>
      <c r="H333" s="207">
        <v>33.159999999999997</v>
      </c>
      <c r="I333" s="208"/>
      <c r="J333" s="204"/>
      <c r="K333" s="204"/>
      <c r="L333" s="209"/>
      <c r="M333" s="210"/>
      <c r="N333" s="211"/>
      <c r="O333" s="211"/>
      <c r="P333" s="211"/>
      <c r="Q333" s="211"/>
      <c r="R333" s="211"/>
      <c r="S333" s="211"/>
      <c r="T333" s="212"/>
      <c r="AT333" s="213" t="s">
        <v>209</v>
      </c>
      <c r="AU333" s="213" t="s">
        <v>86</v>
      </c>
      <c r="AV333" s="12" t="s">
        <v>86</v>
      </c>
      <c r="AW333" s="12" t="s">
        <v>4</v>
      </c>
      <c r="AX333" s="12" t="s">
        <v>84</v>
      </c>
      <c r="AY333" s="213" t="s">
        <v>154</v>
      </c>
    </row>
    <row r="334" spans="2:65" s="1" customFormat="1" ht="36" customHeight="1">
      <c r="B334" s="33"/>
      <c r="C334" s="176" t="s">
        <v>634</v>
      </c>
      <c r="D334" s="176" t="s">
        <v>155</v>
      </c>
      <c r="E334" s="177" t="s">
        <v>635</v>
      </c>
      <c r="F334" s="178" t="s">
        <v>636</v>
      </c>
      <c r="G334" s="179" t="s">
        <v>204</v>
      </c>
      <c r="H334" s="180">
        <v>38.03</v>
      </c>
      <c r="I334" s="181"/>
      <c r="J334" s="182">
        <f>ROUND(I334*H334,2)</f>
        <v>0</v>
      </c>
      <c r="K334" s="178" t="s">
        <v>205</v>
      </c>
      <c r="L334" s="37"/>
      <c r="M334" s="183" t="s">
        <v>19</v>
      </c>
      <c r="N334" s="184" t="s">
        <v>47</v>
      </c>
      <c r="O334" s="62"/>
      <c r="P334" s="185">
        <f>O334*H334</f>
        <v>0</v>
      </c>
      <c r="Q334" s="185">
        <v>5.0000000000000002E-5</v>
      </c>
      <c r="R334" s="185">
        <f>Q334*H334</f>
        <v>1.9015000000000002E-3</v>
      </c>
      <c r="S334" s="185">
        <v>0</v>
      </c>
      <c r="T334" s="186">
        <f>S334*H334</f>
        <v>0</v>
      </c>
      <c r="AR334" s="187" t="s">
        <v>384</v>
      </c>
      <c r="AT334" s="187" t="s">
        <v>155</v>
      </c>
      <c r="AU334" s="187" t="s">
        <v>86</v>
      </c>
      <c r="AY334" s="16" t="s">
        <v>154</v>
      </c>
      <c r="BE334" s="188">
        <f>IF(N334="základní",J334,0)</f>
        <v>0</v>
      </c>
      <c r="BF334" s="188">
        <f>IF(N334="snížená",J334,0)</f>
        <v>0</v>
      </c>
      <c r="BG334" s="188">
        <f>IF(N334="zákl. přenesená",J334,0)</f>
        <v>0</v>
      </c>
      <c r="BH334" s="188">
        <f>IF(N334="sníž. přenesená",J334,0)</f>
        <v>0</v>
      </c>
      <c r="BI334" s="188">
        <f>IF(N334="nulová",J334,0)</f>
        <v>0</v>
      </c>
      <c r="BJ334" s="16" t="s">
        <v>84</v>
      </c>
      <c r="BK334" s="188">
        <f>ROUND(I334*H334,2)</f>
        <v>0</v>
      </c>
      <c r="BL334" s="16" t="s">
        <v>384</v>
      </c>
      <c r="BM334" s="187" t="s">
        <v>637</v>
      </c>
    </row>
    <row r="335" spans="2:65" s="1" customFormat="1" ht="48.75">
      <c r="B335" s="33"/>
      <c r="C335" s="34"/>
      <c r="D335" s="189" t="s">
        <v>207</v>
      </c>
      <c r="E335" s="34"/>
      <c r="F335" s="190" t="s">
        <v>638</v>
      </c>
      <c r="G335" s="34"/>
      <c r="H335" s="34"/>
      <c r="I335" s="113"/>
      <c r="J335" s="34"/>
      <c r="K335" s="34"/>
      <c r="L335" s="37"/>
      <c r="M335" s="191"/>
      <c r="N335" s="62"/>
      <c r="O335" s="62"/>
      <c r="P335" s="62"/>
      <c r="Q335" s="62"/>
      <c r="R335" s="62"/>
      <c r="S335" s="62"/>
      <c r="T335" s="63"/>
      <c r="AT335" s="16" t="s">
        <v>207</v>
      </c>
      <c r="AU335" s="16" t="s">
        <v>86</v>
      </c>
    </row>
    <row r="336" spans="2:65" s="12" customFormat="1">
      <c r="B336" s="203"/>
      <c r="C336" s="204"/>
      <c r="D336" s="189" t="s">
        <v>209</v>
      </c>
      <c r="E336" s="205" t="s">
        <v>19</v>
      </c>
      <c r="F336" s="206" t="s">
        <v>310</v>
      </c>
      <c r="G336" s="204"/>
      <c r="H336" s="207">
        <v>23.1</v>
      </c>
      <c r="I336" s="208"/>
      <c r="J336" s="204"/>
      <c r="K336" s="204"/>
      <c r="L336" s="209"/>
      <c r="M336" s="210"/>
      <c r="N336" s="211"/>
      <c r="O336" s="211"/>
      <c r="P336" s="211"/>
      <c r="Q336" s="211"/>
      <c r="R336" s="211"/>
      <c r="S336" s="211"/>
      <c r="T336" s="212"/>
      <c r="AT336" s="213" t="s">
        <v>209</v>
      </c>
      <c r="AU336" s="213" t="s">
        <v>86</v>
      </c>
      <c r="AV336" s="12" t="s">
        <v>86</v>
      </c>
      <c r="AW336" s="12" t="s">
        <v>35</v>
      </c>
      <c r="AX336" s="12" t="s">
        <v>76</v>
      </c>
      <c r="AY336" s="213" t="s">
        <v>154</v>
      </c>
    </row>
    <row r="337" spans="2:65" s="12" customFormat="1">
      <c r="B337" s="203"/>
      <c r="C337" s="204"/>
      <c r="D337" s="189" t="s">
        <v>209</v>
      </c>
      <c r="E337" s="205" t="s">
        <v>19</v>
      </c>
      <c r="F337" s="206" t="s">
        <v>379</v>
      </c>
      <c r="G337" s="204"/>
      <c r="H337" s="207">
        <v>14.93</v>
      </c>
      <c r="I337" s="208"/>
      <c r="J337" s="204"/>
      <c r="K337" s="204"/>
      <c r="L337" s="209"/>
      <c r="M337" s="210"/>
      <c r="N337" s="211"/>
      <c r="O337" s="211"/>
      <c r="P337" s="211"/>
      <c r="Q337" s="211"/>
      <c r="R337" s="211"/>
      <c r="S337" s="211"/>
      <c r="T337" s="212"/>
      <c r="AT337" s="213" t="s">
        <v>209</v>
      </c>
      <c r="AU337" s="213" t="s">
        <v>86</v>
      </c>
      <c r="AV337" s="12" t="s">
        <v>86</v>
      </c>
      <c r="AW337" s="12" t="s">
        <v>35</v>
      </c>
      <c r="AX337" s="12" t="s">
        <v>76</v>
      </c>
      <c r="AY337" s="213" t="s">
        <v>154</v>
      </c>
    </row>
    <row r="338" spans="2:65" s="13" customFormat="1">
      <c r="B338" s="214"/>
      <c r="C338" s="215"/>
      <c r="D338" s="189" t="s">
        <v>209</v>
      </c>
      <c r="E338" s="216" t="s">
        <v>19</v>
      </c>
      <c r="F338" s="217" t="s">
        <v>238</v>
      </c>
      <c r="G338" s="215"/>
      <c r="H338" s="218">
        <v>38.03</v>
      </c>
      <c r="I338" s="219"/>
      <c r="J338" s="215"/>
      <c r="K338" s="215"/>
      <c r="L338" s="220"/>
      <c r="M338" s="221"/>
      <c r="N338" s="222"/>
      <c r="O338" s="222"/>
      <c r="P338" s="222"/>
      <c r="Q338" s="222"/>
      <c r="R338" s="222"/>
      <c r="S338" s="222"/>
      <c r="T338" s="223"/>
      <c r="AT338" s="224" t="s">
        <v>209</v>
      </c>
      <c r="AU338" s="224" t="s">
        <v>86</v>
      </c>
      <c r="AV338" s="13" t="s">
        <v>174</v>
      </c>
      <c r="AW338" s="13" t="s">
        <v>35</v>
      </c>
      <c r="AX338" s="13" t="s">
        <v>84</v>
      </c>
      <c r="AY338" s="224" t="s">
        <v>154</v>
      </c>
    </row>
    <row r="339" spans="2:65" s="1" customFormat="1" ht="36" customHeight="1">
      <c r="B339" s="33"/>
      <c r="C339" s="176" t="s">
        <v>639</v>
      </c>
      <c r="D339" s="176" t="s">
        <v>155</v>
      </c>
      <c r="E339" s="177" t="s">
        <v>640</v>
      </c>
      <c r="F339" s="178" t="s">
        <v>641</v>
      </c>
      <c r="G339" s="179" t="s">
        <v>260</v>
      </c>
      <c r="H339" s="180">
        <v>0.38900000000000001</v>
      </c>
      <c r="I339" s="181"/>
      <c r="J339" s="182">
        <f>ROUND(I339*H339,2)</f>
        <v>0</v>
      </c>
      <c r="K339" s="178" t="s">
        <v>205</v>
      </c>
      <c r="L339" s="37"/>
      <c r="M339" s="183" t="s">
        <v>19</v>
      </c>
      <c r="N339" s="184" t="s">
        <v>47</v>
      </c>
      <c r="O339" s="62"/>
      <c r="P339" s="185">
        <f>O339*H339</f>
        <v>0</v>
      </c>
      <c r="Q339" s="185">
        <v>0</v>
      </c>
      <c r="R339" s="185">
        <f>Q339*H339</f>
        <v>0</v>
      </c>
      <c r="S339" s="185">
        <v>0</v>
      </c>
      <c r="T339" s="186">
        <f>S339*H339</f>
        <v>0</v>
      </c>
      <c r="AR339" s="187" t="s">
        <v>384</v>
      </c>
      <c r="AT339" s="187" t="s">
        <v>155</v>
      </c>
      <c r="AU339" s="187" t="s">
        <v>86</v>
      </c>
      <c r="AY339" s="16" t="s">
        <v>154</v>
      </c>
      <c r="BE339" s="188">
        <f>IF(N339="základní",J339,0)</f>
        <v>0</v>
      </c>
      <c r="BF339" s="188">
        <f>IF(N339="snížená",J339,0)</f>
        <v>0</v>
      </c>
      <c r="BG339" s="188">
        <f>IF(N339="zákl. přenesená",J339,0)</f>
        <v>0</v>
      </c>
      <c r="BH339" s="188">
        <f>IF(N339="sníž. přenesená",J339,0)</f>
        <v>0</v>
      </c>
      <c r="BI339" s="188">
        <f>IF(N339="nulová",J339,0)</f>
        <v>0</v>
      </c>
      <c r="BJ339" s="16" t="s">
        <v>84</v>
      </c>
      <c r="BK339" s="188">
        <f>ROUND(I339*H339,2)</f>
        <v>0</v>
      </c>
      <c r="BL339" s="16" t="s">
        <v>384</v>
      </c>
      <c r="BM339" s="187" t="s">
        <v>642</v>
      </c>
    </row>
    <row r="340" spans="2:65" s="1" customFormat="1" ht="126.75">
      <c r="B340" s="33"/>
      <c r="C340" s="34"/>
      <c r="D340" s="189" t="s">
        <v>207</v>
      </c>
      <c r="E340" s="34"/>
      <c r="F340" s="190" t="s">
        <v>566</v>
      </c>
      <c r="G340" s="34"/>
      <c r="H340" s="34"/>
      <c r="I340" s="113"/>
      <c r="J340" s="34"/>
      <c r="K340" s="34"/>
      <c r="L340" s="37"/>
      <c r="M340" s="191"/>
      <c r="N340" s="62"/>
      <c r="O340" s="62"/>
      <c r="P340" s="62"/>
      <c r="Q340" s="62"/>
      <c r="R340" s="62"/>
      <c r="S340" s="62"/>
      <c r="T340" s="63"/>
      <c r="AT340" s="16" t="s">
        <v>207</v>
      </c>
      <c r="AU340" s="16" t="s">
        <v>86</v>
      </c>
    </row>
    <row r="341" spans="2:65" s="10" customFormat="1" ht="22.9" customHeight="1">
      <c r="B341" s="162"/>
      <c r="C341" s="163"/>
      <c r="D341" s="164" t="s">
        <v>75</v>
      </c>
      <c r="E341" s="201" t="s">
        <v>643</v>
      </c>
      <c r="F341" s="201" t="s">
        <v>644</v>
      </c>
      <c r="G341" s="163"/>
      <c r="H341" s="163"/>
      <c r="I341" s="166"/>
      <c r="J341" s="202">
        <f>BK341</f>
        <v>0</v>
      </c>
      <c r="K341" s="163"/>
      <c r="L341" s="168"/>
      <c r="M341" s="169"/>
      <c r="N341" s="170"/>
      <c r="O341" s="170"/>
      <c r="P341" s="171">
        <f>SUM(P342:P355)</f>
        <v>0</v>
      </c>
      <c r="Q341" s="170"/>
      <c r="R341" s="171">
        <f>SUM(R342:R355)</f>
        <v>0.10436060000000003</v>
      </c>
      <c r="S341" s="170"/>
      <c r="T341" s="172">
        <f>SUM(T342:T355)</f>
        <v>0</v>
      </c>
      <c r="AR341" s="173" t="s">
        <v>86</v>
      </c>
      <c r="AT341" s="174" t="s">
        <v>75</v>
      </c>
      <c r="AU341" s="174" t="s">
        <v>84</v>
      </c>
      <c r="AY341" s="173" t="s">
        <v>154</v>
      </c>
      <c r="BK341" s="175">
        <f>SUM(BK342:BK355)</f>
        <v>0</v>
      </c>
    </row>
    <row r="342" spans="2:65" s="1" customFormat="1" ht="24" customHeight="1">
      <c r="B342" s="33"/>
      <c r="C342" s="176" t="s">
        <v>645</v>
      </c>
      <c r="D342" s="176" t="s">
        <v>155</v>
      </c>
      <c r="E342" s="177" t="s">
        <v>646</v>
      </c>
      <c r="F342" s="178" t="s">
        <v>647</v>
      </c>
      <c r="G342" s="179" t="s">
        <v>204</v>
      </c>
      <c r="H342" s="180">
        <v>18.28</v>
      </c>
      <c r="I342" s="181"/>
      <c r="J342" s="182">
        <f>ROUND(I342*H342,2)</f>
        <v>0</v>
      </c>
      <c r="K342" s="178" t="s">
        <v>205</v>
      </c>
      <c r="L342" s="37"/>
      <c r="M342" s="183" t="s">
        <v>19</v>
      </c>
      <c r="N342" s="184" t="s">
        <v>47</v>
      </c>
      <c r="O342" s="62"/>
      <c r="P342" s="185">
        <f>O342*H342</f>
        <v>0</v>
      </c>
      <c r="Q342" s="185">
        <v>0</v>
      </c>
      <c r="R342" s="185">
        <f>Q342*H342</f>
        <v>0</v>
      </c>
      <c r="S342" s="185">
        <v>0</v>
      </c>
      <c r="T342" s="186">
        <f>S342*H342</f>
        <v>0</v>
      </c>
      <c r="AR342" s="187" t="s">
        <v>384</v>
      </c>
      <c r="AT342" s="187" t="s">
        <v>155</v>
      </c>
      <c r="AU342" s="187" t="s">
        <v>86</v>
      </c>
      <c r="AY342" s="16" t="s">
        <v>154</v>
      </c>
      <c r="BE342" s="188">
        <f>IF(N342="základní",J342,0)</f>
        <v>0</v>
      </c>
      <c r="BF342" s="188">
        <f>IF(N342="snížená",J342,0)</f>
        <v>0</v>
      </c>
      <c r="BG342" s="188">
        <f>IF(N342="zákl. přenesená",J342,0)</f>
        <v>0</v>
      </c>
      <c r="BH342" s="188">
        <f>IF(N342="sníž. přenesená",J342,0)</f>
        <v>0</v>
      </c>
      <c r="BI342" s="188">
        <f>IF(N342="nulová",J342,0)</f>
        <v>0</v>
      </c>
      <c r="BJ342" s="16" t="s">
        <v>84</v>
      </c>
      <c r="BK342" s="188">
        <f>ROUND(I342*H342,2)</f>
        <v>0</v>
      </c>
      <c r="BL342" s="16" t="s">
        <v>384</v>
      </c>
      <c r="BM342" s="187" t="s">
        <v>648</v>
      </c>
    </row>
    <row r="343" spans="2:65" s="12" customFormat="1">
      <c r="B343" s="203"/>
      <c r="C343" s="204"/>
      <c r="D343" s="189" t="s">
        <v>209</v>
      </c>
      <c r="E343" s="205" t="s">
        <v>19</v>
      </c>
      <c r="F343" s="206" t="s">
        <v>649</v>
      </c>
      <c r="G343" s="204"/>
      <c r="H343" s="207">
        <v>18.28</v>
      </c>
      <c r="I343" s="208"/>
      <c r="J343" s="204"/>
      <c r="K343" s="204"/>
      <c r="L343" s="209"/>
      <c r="M343" s="210"/>
      <c r="N343" s="211"/>
      <c r="O343" s="211"/>
      <c r="P343" s="211"/>
      <c r="Q343" s="211"/>
      <c r="R343" s="211"/>
      <c r="S343" s="211"/>
      <c r="T343" s="212"/>
      <c r="AT343" s="213" t="s">
        <v>209</v>
      </c>
      <c r="AU343" s="213" t="s">
        <v>86</v>
      </c>
      <c r="AV343" s="12" t="s">
        <v>86</v>
      </c>
      <c r="AW343" s="12" t="s">
        <v>35</v>
      </c>
      <c r="AX343" s="12" t="s">
        <v>84</v>
      </c>
      <c r="AY343" s="213" t="s">
        <v>154</v>
      </c>
    </row>
    <row r="344" spans="2:65" s="1" customFormat="1" ht="36" customHeight="1">
      <c r="B344" s="33"/>
      <c r="C344" s="176" t="s">
        <v>650</v>
      </c>
      <c r="D344" s="176" t="s">
        <v>155</v>
      </c>
      <c r="E344" s="177" t="s">
        <v>651</v>
      </c>
      <c r="F344" s="178" t="s">
        <v>652</v>
      </c>
      <c r="G344" s="179" t="s">
        <v>241</v>
      </c>
      <c r="H344" s="180">
        <v>12.8</v>
      </c>
      <c r="I344" s="181"/>
      <c r="J344" s="182">
        <f>ROUND(I344*H344,2)</f>
        <v>0</v>
      </c>
      <c r="K344" s="178" t="s">
        <v>205</v>
      </c>
      <c r="L344" s="37"/>
      <c r="M344" s="183" t="s">
        <v>19</v>
      </c>
      <c r="N344" s="184" t="s">
        <v>47</v>
      </c>
      <c r="O344" s="62"/>
      <c r="P344" s="185">
        <f>O344*H344</f>
        <v>0</v>
      </c>
      <c r="Q344" s="185">
        <v>2.0000000000000002E-5</v>
      </c>
      <c r="R344" s="185">
        <f>Q344*H344</f>
        <v>2.5600000000000004E-4</v>
      </c>
      <c r="S344" s="185">
        <v>0</v>
      </c>
      <c r="T344" s="186">
        <f>S344*H344</f>
        <v>0</v>
      </c>
      <c r="AR344" s="187" t="s">
        <v>384</v>
      </c>
      <c r="AT344" s="187" t="s">
        <v>155</v>
      </c>
      <c r="AU344" s="187" t="s">
        <v>86</v>
      </c>
      <c r="AY344" s="16" t="s">
        <v>154</v>
      </c>
      <c r="BE344" s="188">
        <f>IF(N344="základní",J344,0)</f>
        <v>0</v>
      </c>
      <c r="BF344" s="188">
        <f>IF(N344="snížená",J344,0)</f>
        <v>0</v>
      </c>
      <c r="BG344" s="188">
        <f>IF(N344="zákl. přenesená",J344,0)</f>
        <v>0</v>
      </c>
      <c r="BH344" s="188">
        <f>IF(N344="sníž. přenesená",J344,0)</f>
        <v>0</v>
      </c>
      <c r="BI344" s="188">
        <f>IF(N344="nulová",J344,0)</f>
        <v>0</v>
      </c>
      <c r="BJ344" s="16" t="s">
        <v>84</v>
      </c>
      <c r="BK344" s="188">
        <f>ROUND(I344*H344,2)</f>
        <v>0</v>
      </c>
      <c r="BL344" s="16" t="s">
        <v>384</v>
      </c>
      <c r="BM344" s="187" t="s">
        <v>653</v>
      </c>
    </row>
    <row r="345" spans="2:65" s="12" customFormat="1">
      <c r="B345" s="203"/>
      <c r="C345" s="204"/>
      <c r="D345" s="189" t="s">
        <v>209</v>
      </c>
      <c r="E345" s="205" t="s">
        <v>19</v>
      </c>
      <c r="F345" s="206" t="s">
        <v>654</v>
      </c>
      <c r="G345" s="204"/>
      <c r="H345" s="207">
        <v>12.8</v>
      </c>
      <c r="I345" s="208"/>
      <c r="J345" s="204"/>
      <c r="K345" s="204"/>
      <c r="L345" s="209"/>
      <c r="M345" s="210"/>
      <c r="N345" s="211"/>
      <c r="O345" s="211"/>
      <c r="P345" s="211"/>
      <c r="Q345" s="211"/>
      <c r="R345" s="211"/>
      <c r="S345" s="211"/>
      <c r="T345" s="212"/>
      <c r="AT345" s="213" t="s">
        <v>209</v>
      </c>
      <c r="AU345" s="213" t="s">
        <v>86</v>
      </c>
      <c r="AV345" s="12" t="s">
        <v>86</v>
      </c>
      <c r="AW345" s="12" t="s">
        <v>35</v>
      </c>
      <c r="AX345" s="12" t="s">
        <v>84</v>
      </c>
      <c r="AY345" s="213" t="s">
        <v>154</v>
      </c>
    </row>
    <row r="346" spans="2:65" s="1" customFormat="1" ht="24" customHeight="1">
      <c r="B346" s="33"/>
      <c r="C346" s="176" t="s">
        <v>655</v>
      </c>
      <c r="D346" s="176" t="s">
        <v>155</v>
      </c>
      <c r="E346" s="177" t="s">
        <v>656</v>
      </c>
      <c r="F346" s="178" t="s">
        <v>657</v>
      </c>
      <c r="G346" s="179" t="s">
        <v>204</v>
      </c>
      <c r="H346" s="180">
        <v>9.14</v>
      </c>
      <c r="I346" s="181"/>
      <c r="J346" s="182">
        <f>ROUND(I346*H346,2)</f>
        <v>0</v>
      </c>
      <c r="K346" s="178" t="s">
        <v>205</v>
      </c>
      <c r="L346" s="37"/>
      <c r="M346" s="183" t="s">
        <v>19</v>
      </c>
      <c r="N346" s="184" t="s">
        <v>47</v>
      </c>
      <c r="O346" s="62"/>
      <c r="P346" s="185">
        <f>O346*H346</f>
        <v>0</v>
      </c>
      <c r="Q346" s="185">
        <v>4.0000000000000003E-5</v>
      </c>
      <c r="R346" s="185">
        <f>Q346*H346</f>
        <v>3.6560000000000005E-4</v>
      </c>
      <c r="S346" s="185">
        <v>0</v>
      </c>
      <c r="T346" s="186">
        <f>S346*H346</f>
        <v>0</v>
      </c>
      <c r="AR346" s="187" t="s">
        <v>384</v>
      </c>
      <c r="AT346" s="187" t="s">
        <v>155</v>
      </c>
      <c r="AU346" s="187" t="s">
        <v>86</v>
      </c>
      <c r="AY346" s="16" t="s">
        <v>154</v>
      </c>
      <c r="BE346" s="188">
        <f>IF(N346="základní",J346,0)</f>
        <v>0</v>
      </c>
      <c r="BF346" s="188">
        <f>IF(N346="snížená",J346,0)</f>
        <v>0</v>
      </c>
      <c r="BG346" s="188">
        <f>IF(N346="zákl. přenesená",J346,0)</f>
        <v>0</v>
      </c>
      <c r="BH346" s="188">
        <f>IF(N346="sníž. přenesená",J346,0)</f>
        <v>0</v>
      </c>
      <c r="BI346" s="188">
        <f>IF(N346="nulová",J346,0)</f>
        <v>0</v>
      </c>
      <c r="BJ346" s="16" t="s">
        <v>84</v>
      </c>
      <c r="BK346" s="188">
        <f>ROUND(I346*H346,2)</f>
        <v>0</v>
      </c>
      <c r="BL346" s="16" t="s">
        <v>384</v>
      </c>
      <c r="BM346" s="187" t="s">
        <v>658</v>
      </c>
    </row>
    <row r="347" spans="2:65" s="12" customFormat="1">
      <c r="B347" s="203"/>
      <c r="C347" s="204"/>
      <c r="D347" s="189" t="s">
        <v>209</v>
      </c>
      <c r="E347" s="205" t="s">
        <v>19</v>
      </c>
      <c r="F347" s="206" t="s">
        <v>378</v>
      </c>
      <c r="G347" s="204"/>
      <c r="H347" s="207">
        <v>9.14</v>
      </c>
      <c r="I347" s="208"/>
      <c r="J347" s="204"/>
      <c r="K347" s="204"/>
      <c r="L347" s="209"/>
      <c r="M347" s="210"/>
      <c r="N347" s="211"/>
      <c r="O347" s="211"/>
      <c r="P347" s="211"/>
      <c r="Q347" s="211"/>
      <c r="R347" s="211"/>
      <c r="S347" s="211"/>
      <c r="T347" s="212"/>
      <c r="AT347" s="213" t="s">
        <v>209</v>
      </c>
      <c r="AU347" s="213" t="s">
        <v>86</v>
      </c>
      <c r="AV347" s="12" t="s">
        <v>86</v>
      </c>
      <c r="AW347" s="12" t="s">
        <v>35</v>
      </c>
      <c r="AX347" s="12" t="s">
        <v>84</v>
      </c>
      <c r="AY347" s="213" t="s">
        <v>154</v>
      </c>
    </row>
    <row r="348" spans="2:65" s="1" customFormat="1" ht="24" customHeight="1">
      <c r="B348" s="33"/>
      <c r="C348" s="176" t="s">
        <v>659</v>
      </c>
      <c r="D348" s="176" t="s">
        <v>155</v>
      </c>
      <c r="E348" s="177" t="s">
        <v>660</v>
      </c>
      <c r="F348" s="178" t="s">
        <v>661</v>
      </c>
      <c r="G348" s="179" t="s">
        <v>204</v>
      </c>
      <c r="H348" s="180">
        <v>9.14</v>
      </c>
      <c r="I348" s="181"/>
      <c r="J348" s="182">
        <f>ROUND(I348*H348,2)</f>
        <v>0</v>
      </c>
      <c r="K348" s="178" t="s">
        <v>205</v>
      </c>
      <c r="L348" s="37"/>
      <c r="M348" s="183" t="s">
        <v>19</v>
      </c>
      <c r="N348" s="184" t="s">
        <v>47</v>
      </c>
      <c r="O348" s="62"/>
      <c r="P348" s="185">
        <f>O348*H348</f>
        <v>0</v>
      </c>
      <c r="Q348" s="185">
        <v>7.5500000000000003E-3</v>
      </c>
      <c r="R348" s="185">
        <f>Q348*H348</f>
        <v>6.9007000000000013E-2</v>
      </c>
      <c r="S348" s="185">
        <v>0</v>
      </c>
      <c r="T348" s="186">
        <f>S348*H348</f>
        <v>0</v>
      </c>
      <c r="AR348" s="187" t="s">
        <v>384</v>
      </c>
      <c r="AT348" s="187" t="s">
        <v>155</v>
      </c>
      <c r="AU348" s="187" t="s">
        <v>86</v>
      </c>
      <c r="AY348" s="16" t="s">
        <v>154</v>
      </c>
      <c r="BE348" s="188">
        <f>IF(N348="základní",J348,0)</f>
        <v>0</v>
      </c>
      <c r="BF348" s="188">
        <f>IF(N348="snížená",J348,0)</f>
        <v>0</v>
      </c>
      <c r="BG348" s="188">
        <f>IF(N348="zákl. přenesená",J348,0)</f>
        <v>0</v>
      </c>
      <c r="BH348" s="188">
        <f>IF(N348="sníž. přenesená",J348,0)</f>
        <v>0</v>
      </c>
      <c r="BI348" s="188">
        <f>IF(N348="nulová",J348,0)</f>
        <v>0</v>
      </c>
      <c r="BJ348" s="16" t="s">
        <v>84</v>
      </c>
      <c r="BK348" s="188">
        <f>ROUND(I348*H348,2)</f>
        <v>0</v>
      </c>
      <c r="BL348" s="16" t="s">
        <v>384</v>
      </c>
      <c r="BM348" s="187" t="s">
        <v>662</v>
      </c>
    </row>
    <row r="349" spans="2:65" s="12" customFormat="1">
      <c r="B349" s="203"/>
      <c r="C349" s="204"/>
      <c r="D349" s="189" t="s">
        <v>209</v>
      </c>
      <c r="E349" s="205" t="s">
        <v>19</v>
      </c>
      <c r="F349" s="206" t="s">
        <v>378</v>
      </c>
      <c r="G349" s="204"/>
      <c r="H349" s="207">
        <v>9.14</v>
      </c>
      <c r="I349" s="208"/>
      <c r="J349" s="204"/>
      <c r="K349" s="204"/>
      <c r="L349" s="209"/>
      <c r="M349" s="210"/>
      <c r="N349" s="211"/>
      <c r="O349" s="211"/>
      <c r="P349" s="211"/>
      <c r="Q349" s="211"/>
      <c r="R349" s="211"/>
      <c r="S349" s="211"/>
      <c r="T349" s="212"/>
      <c r="AT349" s="213" t="s">
        <v>209</v>
      </c>
      <c r="AU349" s="213" t="s">
        <v>86</v>
      </c>
      <c r="AV349" s="12" t="s">
        <v>86</v>
      </c>
      <c r="AW349" s="12" t="s">
        <v>35</v>
      </c>
      <c r="AX349" s="12" t="s">
        <v>84</v>
      </c>
      <c r="AY349" s="213" t="s">
        <v>154</v>
      </c>
    </row>
    <row r="350" spans="2:65" s="1" customFormat="1" ht="24" customHeight="1">
      <c r="B350" s="33"/>
      <c r="C350" s="176" t="s">
        <v>663</v>
      </c>
      <c r="D350" s="176" t="s">
        <v>155</v>
      </c>
      <c r="E350" s="177" t="s">
        <v>664</v>
      </c>
      <c r="F350" s="178" t="s">
        <v>665</v>
      </c>
      <c r="G350" s="179" t="s">
        <v>204</v>
      </c>
      <c r="H350" s="180">
        <v>9.14</v>
      </c>
      <c r="I350" s="181"/>
      <c r="J350" s="182">
        <f>ROUND(I350*H350,2)</f>
        <v>0</v>
      </c>
      <c r="K350" s="178" t="s">
        <v>205</v>
      </c>
      <c r="L350" s="37"/>
      <c r="M350" s="183" t="s">
        <v>19</v>
      </c>
      <c r="N350" s="184" t="s">
        <v>47</v>
      </c>
      <c r="O350" s="62"/>
      <c r="P350" s="185">
        <f>O350*H350</f>
        <v>0</v>
      </c>
      <c r="Q350" s="185">
        <v>4.0000000000000002E-4</v>
      </c>
      <c r="R350" s="185">
        <f>Q350*H350</f>
        <v>3.6560000000000004E-3</v>
      </c>
      <c r="S350" s="185">
        <v>0</v>
      </c>
      <c r="T350" s="186">
        <f>S350*H350</f>
        <v>0</v>
      </c>
      <c r="AR350" s="187" t="s">
        <v>384</v>
      </c>
      <c r="AT350" s="187" t="s">
        <v>155</v>
      </c>
      <c r="AU350" s="187" t="s">
        <v>86</v>
      </c>
      <c r="AY350" s="16" t="s">
        <v>154</v>
      </c>
      <c r="BE350" s="188">
        <f>IF(N350="základní",J350,0)</f>
        <v>0</v>
      </c>
      <c r="BF350" s="188">
        <f>IF(N350="snížená",J350,0)</f>
        <v>0</v>
      </c>
      <c r="BG350" s="188">
        <f>IF(N350="zákl. přenesená",J350,0)</f>
        <v>0</v>
      </c>
      <c r="BH350" s="188">
        <f>IF(N350="sníž. přenesená",J350,0)</f>
        <v>0</v>
      </c>
      <c r="BI350" s="188">
        <f>IF(N350="nulová",J350,0)</f>
        <v>0</v>
      </c>
      <c r="BJ350" s="16" t="s">
        <v>84</v>
      </c>
      <c r="BK350" s="188">
        <f>ROUND(I350*H350,2)</f>
        <v>0</v>
      </c>
      <c r="BL350" s="16" t="s">
        <v>384</v>
      </c>
      <c r="BM350" s="187" t="s">
        <v>666</v>
      </c>
    </row>
    <row r="351" spans="2:65" s="12" customFormat="1">
      <c r="B351" s="203"/>
      <c r="C351" s="204"/>
      <c r="D351" s="189" t="s">
        <v>209</v>
      </c>
      <c r="E351" s="205" t="s">
        <v>19</v>
      </c>
      <c r="F351" s="206" t="s">
        <v>378</v>
      </c>
      <c r="G351" s="204"/>
      <c r="H351" s="207">
        <v>9.14</v>
      </c>
      <c r="I351" s="208"/>
      <c r="J351" s="204"/>
      <c r="K351" s="204"/>
      <c r="L351" s="209"/>
      <c r="M351" s="210"/>
      <c r="N351" s="211"/>
      <c r="O351" s="211"/>
      <c r="P351" s="211"/>
      <c r="Q351" s="211"/>
      <c r="R351" s="211"/>
      <c r="S351" s="211"/>
      <c r="T351" s="212"/>
      <c r="AT351" s="213" t="s">
        <v>209</v>
      </c>
      <c r="AU351" s="213" t="s">
        <v>86</v>
      </c>
      <c r="AV351" s="12" t="s">
        <v>86</v>
      </c>
      <c r="AW351" s="12" t="s">
        <v>35</v>
      </c>
      <c r="AX351" s="12" t="s">
        <v>84</v>
      </c>
      <c r="AY351" s="213" t="s">
        <v>154</v>
      </c>
    </row>
    <row r="352" spans="2:65" s="1" customFormat="1" ht="24" customHeight="1">
      <c r="B352" s="33"/>
      <c r="C352" s="176" t="s">
        <v>667</v>
      </c>
      <c r="D352" s="176" t="s">
        <v>155</v>
      </c>
      <c r="E352" s="177" t="s">
        <v>668</v>
      </c>
      <c r="F352" s="178" t="s">
        <v>669</v>
      </c>
      <c r="G352" s="179" t="s">
        <v>204</v>
      </c>
      <c r="H352" s="180">
        <v>9.14</v>
      </c>
      <c r="I352" s="181"/>
      <c r="J352" s="182">
        <f>ROUND(I352*H352,2)</f>
        <v>0</v>
      </c>
      <c r="K352" s="178" t="s">
        <v>205</v>
      </c>
      <c r="L352" s="37"/>
      <c r="M352" s="183" t="s">
        <v>19</v>
      </c>
      <c r="N352" s="184" t="s">
        <v>47</v>
      </c>
      <c r="O352" s="62"/>
      <c r="P352" s="185">
        <f>O352*H352</f>
        <v>0</v>
      </c>
      <c r="Q352" s="185">
        <v>3.3999999999999998E-3</v>
      </c>
      <c r="R352" s="185">
        <f>Q352*H352</f>
        <v>3.1075999999999999E-2</v>
      </c>
      <c r="S352" s="185">
        <v>0</v>
      </c>
      <c r="T352" s="186">
        <f>S352*H352</f>
        <v>0</v>
      </c>
      <c r="AR352" s="187" t="s">
        <v>384</v>
      </c>
      <c r="AT352" s="187" t="s">
        <v>155</v>
      </c>
      <c r="AU352" s="187" t="s">
        <v>86</v>
      </c>
      <c r="AY352" s="16" t="s">
        <v>154</v>
      </c>
      <c r="BE352" s="188">
        <f>IF(N352="základní",J352,0)</f>
        <v>0</v>
      </c>
      <c r="BF352" s="188">
        <f>IF(N352="snížená",J352,0)</f>
        <v>0</v>
      </c>
      <c r="BG352" s="188">
        <f>IF(N352="zákl. přenesená",J352,0)</f>
        <v>0</v>
      </c>
      <c r="BH352" s="188">
        <f>IF(N352="sníž. přenesená",J352,0)</f>
        <v>0</v>
      </c>
      <c r="BI352" s="188">
        <f>IF(N352="nulová",J352,0)</f>
        <v>0</v>
      </c>
      <c r="BJ352" s="16" t="s">
        <v>84</v>
      </c>
      <c r="BK352" s="188">
        <f>ROUND(I352*H352,2)</f>
        <v>0</v>
      </c>
      <c r="BL352" s="16" t="s">
        <v>384</v>
      </c>
      <c r="BM352" s="187" t="s">
        <v>670</v>
      </c>
    </row>
    <row r="353" spans="2:65" s="12" customFormat="1">
      <c r="B353" s="203"/>
      <c r="C353" s="204"/>
      <c r="D353" s="189" t="s">
        <v>209</v>
      </c>
      <c r="E353" s="205" t="s">
        <v>19</v>
      </c>
      <c r="F353" s="206" t="s">
        <v>378</v>
      </c>
      <c r="G353" s="204"/>
      <c r="H353" s="207">
        <v>9.14</v>
      </c>
      <c r="I353" s="208"/>
      <c r="J353" s="204"/>
      <c r="K353" s="204"/>
      <c r="L353" s="209"/>
      <c r="M353" s="210"/>
      <c r="N353" s="211"/>
      <c r="O353" s="211"/>
      <c r="P353" s="211"/>
      <c r="Q353" s="211"/>
      <c r="R353" s="211"/>
      <c r="S353" s="211"/>
      <c r="T353" s="212"/>
      <c r="AT353" s="213" t="s">
        <v>209</v>
      </c>
      <c r="AU353" s="213" t="s">
        <v>86</v>
      </c>
      <c r="AV353" s="12" t="s">
        <v>86</v>
      </c>
      <c r="AW353" s="12" t="s">
        <v>35</v>
      </c>
      <c r="AX353" s="12" t="s">
        <v>84</v>
      </c>
      <c r="AY353" s="213" t="s">
        <v>154</v>
      </c>
    </row>
    <row r="354" spans="2:65" s="1" customFormat="1" ht="36" customHeight="1">
      <c r="B354" s="33"/>
      <c r="C354" s="176" t="s">
        <v>671</v>
      </c>
      <c r="D354" s="176" t="s">
        <v>155</v>
      </c>
      <c r="E354" s="177" t="s">
        <v>672</v>
      </c>
      <c r="F354" s="178" t="s">
        <v>673</v>
      </c>
      <c r="G354" s="179" t="s">
        <v>260</v>
      </c>
      <c r="H354" s="180">
        <v>0.104</v>
      </c>
      <c r="I354" s="181"/>
      <c r="J354" s="182">
        <f>ROUND(I354*H354,2)</f>
        <v>0</v>
      </c>
      <c r="K354" s="178" t="s">
        <v>205</v>
      </c>
      <c r="L354" s="37"/>
      <c r="M354" s="183" t="s">
        <v>19</v>
      </c>
      <c r="N354" s="184" t="s">
        <v>47</v>
      </c>
      <c r="O354" s="62"/>
      <c r="P354" s="185">
        <f>O354*H354</f>
        <v>0</v>
      </c>
      <c r="Q354" s="185">
        <v>0</v>
      </c>
      <c r="R354" s="185">
        <f>Q354*H354</f>
        <v>0</v>
      </c>
      <c r="S354" s="185">
        <v>0</v>
      </c>
      <c r="T354" s="186">
        <f>S354*H354</f>
        <v>0</v>
      </c>
      <c r="AR354" s="187" t="s">
        <v>384</v>
      </c>
      <c r="AT354" s="187" t="s">
        <v>155</v>
      </c>
      <c r="AU354" s="187" t="s">
        <v>86</v>
      </c>
      <c r="AY354" s="16" t="s">
        <v>154</v>
      </c>
      <c r="BE354" s="188">
        <f>IF(N354="základní",J354,0)</f>
        <v>0</v>
      </c>
      <c r="BF354" s="188">
        <f>IF(N354="snížená",J354,0)</f>
        <v>0</v>
      </c>
      <c r="BG354" s="188">
        <f>IF(N354="zákl. přenesená",J354,0)</f>
        <v>0</v>
      </c>
      <c r="BH354" s="188">
        <f>IF(N354="sníž. přenesená",J354,0)</f>
        <v>0</v>
      </c>
      <c r="BI354" s="188">
        <f>IF(N354="nulová",J354,0)</f>
        <v>0</v>
      </c>
      <c r="BJ354" s="16" t="s">
        <v>84</v>
      </c>
      <c r="BK354" s="188">
        <f>ROUND(I354*H354,2)</f>
        <v>0</v>
      </c>
      <c r="BL354" s="16" t="s">
        <v>384</v>
      </c>
      <c r="BM354" s="187" t="s">
        <v>674</v>
      </c>
    </row>
    <row r="355" spans="2:65" s="1" customFormat="1" ht="126.75">
      <c r="B355" s="33"/>
      <c r="C355" s="34"/>
      <c r="D355" s="189" t="s">
        <v>207</v>
      </c>
      <c r="E355" s="34"/>
      <c r="F355" s="190" t="s">
        <v>585</v>
      </c>
      <c r="G355" s="34"/>
      <c r="H355" s="34"/>
      <c r="I355" s="113"/>
      <c r="J355" s="34"/>
      <c r="K355" s="34"/>
      <c r="L355" s="37"/>
      <c r="M355" s="191"/>
      <c r="N355" s="62"/>
      <c r="O355" s="62"/>
      <c r="P355" s="62"/>
      <c r="Q355" s="62"/>
      <c r="R355" s="62"/>
      <c r="S355" s="62"/>
      <c r="T355" s="63"/>
      <c r="AT355" s="16" t="s">
        <v>207</v>
      </c>
      <c r="AU355" s="16" t="s">
        <v>86</v>
      </c>
    </row>
    <row r="356" spans="2:65" s="10" customFormat="1" ht="22.9" customHeight="1">
      <c r="B356" s="162"/>
      <c r="C356" s="163"/>
      <c r="D356" s="164" t="s">
        <v>75</v>
      </c>
      <c r="E356" s="201" t="s">
        <v>675</v>
      </c>
      <c r="F356" s="201" t="s">
        <v>676</v>
      </c>
      <c r="G356" s="163"/>
      <c r="H356" s="163"/>
      <c r="I356" s="166"/>
      <c r="J356" s="202">
        <f>BK356</f>
        <v>0</v>
      </c>
      <c r="K356" s="163"/>
      <c r="L356" s="168"/>
      <c r="M356" s="169"/>
      <c r="N356" s="170"/>
      <c r="O356" s="170"/>
      <c r="P356" s="171">
        <f>SUM(P357:P382)</f>
        <v>0</v>
      </c>
      <c r="Q356" s="170"/>
      <c r="R356" s="171">
        <f>SUM(R357:R382)</f>
        <v>0.10288567000000001</v>
      </c>
      <c r="S356" s="170"/>
      <c r="T356" s="172">
        <f>SUM(T357:T382)</f>
        <v>0</v>
      </c>
      <c r="AR356" s="173" t="s">
        <v>86</v>
      </c>
      <c r="AT356" s="174" t="s">
        <v>75</v>
      </c>
      <c r="AU356" s="174" t="s">
        <v>84</v>
      </c>
      <c r="AY356" s="173" t="s">
        <v>154</v>
      </c>
      <c r="BK356" s="175">
        <f>SUM(BK357:BK382)</f>
        <v>0</v>
      </c>
    </row>
    <row r="357" spans="2:65" s="1" customFormat="1" ht="36" customHeight="1">
      <c r="B357" s="33"/>
      <c r="C357" s="176" t="s">
        <v>677</v>
      </c>
      <c r="D357" s="176" t="s">
        <v>155</v>
      </c>
      <c r="E357" s="177" t="s">
        <v>678</v>
      </c>
      <c r="F357" s="178" t="s">
        <v>679</v>
      </c>
      <c r="G357" s="179" t="s">
        <v>204</v>
      </c>
      <c r="H357" s="180">
        <v>2.37</v>
      </c>
      <c r="I357" s="181"/>
      <c r="J357" s="182">
        <f>ROUND(I357*H357,2)</f>
        <v>0</v>
      </c>
      <c r="K357" s="178" t="s">
        <v>205</v>
      </c>
      <c r="L357" s="37"/>
      <c r="M357" s="183" t="s">
        <v>19</v>
      </c>
      <c r="N357" s="184" t="s">
        <v>47</v>
      </c>
      <c r="O357" s="62"/>
      <c r="P357" s="185">
        <f>O357*H357</f>
        <v>0</v>
      </c>
      <c r="Q357" s="185">
        <v>6.9999999999999994E-5</v>
      </c>
      <c r="R357" s="185">
        <f>Q357*H357</f>
        <v>1.6589999999999999E-4</v>
      </c>
      <c r="S357" s="185">
        <v>0</v>
      </c>
      <c r="T357" s="186">
        <f>S357*H357</f>
        <v>0</v>
      </c>
      <c r="AR357" s="187" t="s">
        <v>384</v>
      </c>
      <c r="AT357" s="187" t="s">
        <v>155</v>
      </c>
      <c r="AU357" s="187" t="s">
        <v>86</v>
      </c>
      <c r="AY357" s="16" t="s">
        <v>154</v>
      </c>
      <c r="BE357" s="188">
        <f>IF(N357="základní",J357,0)</f>
        <v>0</v>
      </c>
      <c r="BF357" s="188">
        <f>IF(N357="snížená",J357,0)</f>
        <v>0</v>
      </c>
      <c r="BG357" s="188">
        <f>IF(N357="zákl. přenesená",J357,0)</f>
        <v>0</v>
      </c>
      <c r="BH357" s="188">
        <f>IF(N357="sníž. přenesená",J357,0)</f>
        <v>0</v>
      </c>
      <c r="BI357" s="188">
        <f>IF(N357="nulová",J357,0)</f>
        <v>0</v>
      </c>
      <c r="BJ357" s="16" t="s">
        <v>84</v>
      </c>
      <c r="BK357" s="188">
        <f>ROUND(I357*H357,2)</f>
        <v>0</v>
      </c>
      <c r="BL357" s="16" t="s">
        <v>384</v>
      </c>
      <c r="BM357" s="187" t="s">
        <v>680</v>
      </c>
    </row>
    <row r="358" spans="2:65" s="12" customFormat="1">
      <c r="B358" s="203"/>
      <c r="C358" s="204"/>
      <c r="D358" s="189" t="s">
        <v>209</v>
      </c>
      <c r="E358" s="205" t="s">
        <v>272</v>
      </c>
      <c r="F358" s="206" t="s">
        <v>681</v>
      </c>
      <c r="G358" s="204"/>
      <c r="H358" s="207">
        <v>2.37</v>
      </c>
      <c r="I358" s="208"/>
      <c r="J358" s="204"/>
      <c r="K358" s="204"/>
      <c r="L358" s="209"/>
      <c r="M358" s="210"/>
      <c r="N358" s="211"/>
      <c r="O358" s="211"/>
      <c r="P358" s="211"/>
      <c r="Q358" s="211"/>
      <c r="R358" s="211"/>
      <c r="S358" s="211"/>
      <c r="T358" s="212"/>
      <c r="AT358" s="213" t="s">
        <v>209</v>
      </c>
      <c r="AU358" s="213" t="s">
        <v>86</v>
      </c>
      <c r="AV358" s="12" t="s">
        <v>86</v>
      </c>
      <c r="AW358" s="12" t="s">
        <v>35</v>
      </c>
      <c r="AX358" s="12" t="s">
        <v>84</v>
      </c>
      <c r="AY358" s="213" t="s">
        <v>154</v>
      </c>
    </row>
    <row r="359" spans="2:65" s="1" customFormat="1" ht="24" customHeight="1">
      <c r="B359" s="33"/>
      <c r="C359" s="176" t="s">
        <v>682</v>
      </c>
      <c r="D359" s="176" t="s">
        <v>155</v>
      </c>
      <c r="E359" s="177" t="s">
        <v>683</v>
      </c>
      <c r="F359" s="178" t="s">
        <v>684</v>
      </c>
      <c r="G359" s="179" t="s">
        <v>204</v>
      </c>
      <c r="H359" s="180">
        <v>2.37</v>
      </c>
      <c r="I359" s="181"/>
      <c r="J359" s="182">
        <f>ROUND(I359*H359,2)</f>
        <v>0</v>
      </c>
      <c r="K359" s="178" t="s">
        <v>205</v>
      </c>
      <c r="L359" s="37"/>
      <c r="M359" s="183" t="s">
        <v>19</v>
      </c>
      <c r="N359" s="184" t="s">
        <v>47</v>
      </c>
      <c r="O359" s="62"/>
      <c r="P359" s="185">
        <f>O359*H359</f>
        <v>0</v>
      </c>
      <c r="Q359" s="185">
        <v>0</v>
      </c>
      <c r="R359" s="185">
        <f>Q359*H359</f>
        <v>0</v>
      </c>
      <c r="S359" s="185">
        <v>0</v>
      </c>
      <c r="T359" s="186">
        <f>S359*H359</f>
        <v>0</v>
      </c>
      <c r="AR359" s="187" t="s">
        <v>384</v>
      </c>
      <c r="AT359" s="187" t="s">
        <v>155</v>
      </c>
      <c r="AU359" s="187" t="s">
        <v>86</v>
      </c>
      <c r="AY359" s="16" t="s">
        <v>154</v>
      </c>
      <c r="BE359" s="188">
        <f>IF(N359="základní",J359,0)</f>
        <v>0</v>
      </c>
      <c r="BF359" s="188">
        <f>IF(N359="snížená",J359,0)</f>
        <v>0</v>
      </c>
      <c r="BG359" s="188">
        <f>IF(N359="zákl. přenesená",J359,0)</f>
        <v>0</v>
      </c>
      <c r="BH359" s="188">
        <f>IF(N359="sníž. přenesená",J359,0)</f>
        <v>0</v>
      </c>
      <c r="BI359" s="188">
        <f>IF(N359="nulová",J359,0)</f>
        <v>0</v>
      </c>
      <c r="BJ359" s="16" t="s">
        <v>84</v>
      </c>
      <c r="BK359" s="188">
        <f>ROUND(I359*H359,2)</f>
        <v>0</v>
      </c>
      <c r="BL359" s="16" t="s">
        <v>384</v>
      </c>
      <c r="BM359" s="187" t="s">
        <v>685</v>
      </c>
    </row>
    <row r="360" spans="2:65" s="12" customFormat="1">
      <c r="B360" s="203"/>
      <c r="C360" s="204"/>
      <c r="D360" s="189" t="s">
        <v>209</v>
      </c>
      <c r="E360" s="205" t="s">
        <v>19</v>
      </c>
      <c r="F360" s="206" t="s">
        <v>272</v>
      </c>
      <c r="G360" s="204"/>
      <c r="H360" s="207">
        <v>2.37</v>
      </c>
      <c r="I360" s="208"/>
      <c r="J360" s="204"/>
      <c r="K360" s="204"/>
      <c r="L360" s="209"/>
      <c r="M360" s="210"/>
      <c r="N360" s="211"/>
      <c r="O360" s="211"/>
      <c r="P360" s="211"/>
      <c r="Q360" s="211"/>
      <c r="R360" s="211"/>
      <c r="S360" s="211"/>
      <c r="T360" s="212"/>
      <c r="AT360" s="213" t="s">
        <v>209</v>
      </c>
      <c r="AU360" s="213" t="s">
        <v>86</v>
      </c>
      <c r="AV360" s="12" t="s">
        <v>86</v>
      </c>
      <c r="AW360" s="12" t="s">
        <v>35</v>
      </c>
      <c r="AX360" s="12" t="s">
        <v>84</v>
      </c>
      <c r="AY360" s="213" t="s">
        <v>154</v>
      </c>
    </row>
    <row r="361" spans="2:65" s="1" customFormat="1" ht="24" customHeight="1">
      <c r="B361" s="33"/>
      <c r="C361" s="176" t="s">
        <v>686</v>
      </c>
      <c r="D361" s="176" t="s">
        <v>155</v>
      </c>
      <c r="E361" s="177" t="s">
        <v>687</v>
      </c>
      <c r="F361" s="178" t="s">
        <v>688</v>
      </c>
      <c r="G361" s="179" t="s">
        <v>204</v>
      </c>
      <c r="H361" s="180">
        <v>2.37</v>
      </c>
      <c r="I361" s="181"/>
      <c r="J361" s="182">
        <f>ROUND(I361*H361,2)</f>
        <v>0</v>
      </c>
      <c r="K361" s="178" t="s">
        <v>205</v>
      </c>
      <c r="L361" s="37"/>
      <c r="M361" s="183" t="s">
        <v>19</v>
      </c>
      <c r="N361" s="184" t="s">
        <v>47</v>
      </c>
      <c r="O361" s="62"/>
      <c r="P361" s="185">
        <f>O361*H361</f>
        <v>0</v>
      </c>
      <c r="Q361" s="185">
        <v>1.3999999999999999E-4</v>
      </c>
      <c r="R361" s="185">
        <f>Q361*H361</f>
        <v>3.3179999999999999E-4</v>
      </c>
      <c r="S361" s="185">
        <v>0</v>
      </c>
      <c r="T361" s="186">
        <f>S361*H361</f>
        <v>0</v>
      </c>
      <c r="AR361" s="187" t="s">
        <v>384</v>
      </c>
      <c r="AT361" s="187" t="s">
        <v>155</v>
      </c>
      <c r="AU361" s="187" t="s">
        <v>86</v>
      </c>
      <c r="AY361" s="16" t="s">
        <v>154</v>
      </c>
      <c r="BE361" s="188">
        <f>IF(N361="základní",J361,0)</f>
        <v>0</v>
      </c>
      <c r="BF361" s="188">
        <f>IF(N361="snížená",J361,0)</f>
        <v>0</v>
      </c>
      <c r="BG361" s="188">
        <f>IF(N361="zákl. přenesená",J361,0)</f>
        <v>0</v>
      </c>
      <c r="BH361" s="188">
        <f>IF(N361="sníž. přenesená",J361,0)</f>
        <v>0</v>
      </c>
      <c r="BI361" s="188">
        <f>IF(N361="nulová",J361,0)</f>
        <v>0</v>
      </c>
      <c r="BJ361" s="16" t="s">
        <v>84</v>
      </c>
      <c r="BK361" s="188">
        <f>ROUND(I361*H361,2)</f>
        <v>0</v>
      </c>
      <c r="BL361" s="16" t="s">
        <v>384</v>
      </c>
      <c r="BM361" s="187" t="s">
        <v>689</v>
      </c>
    </row>
    <row r="362" spans="2:65" s="12" customFormat="1">
      <c r="B362" s="203"/>
      <c r="C362" s="204"/>
      <c r="D362" s="189" t="s">
        <v>209</v>
      </c>
      <c r="E362" s="205" t="s">
        <v>19</v>
      </c>
      <c r="F362" s="206" t="s">
        <v>272</v>
      </c>
      <c r="G362" s="204"/>
      <c r="H362" s="207">
        <v>2.37</v>
      </c>
      <c r="I362" s="208"/>
      <c r="J362" s="204"/>
      <c r="K362" s="204"/>
      <c r="L362" s="209"/>
      <c r="M362" s="210"/>
      <c r="N362" s="211"/>
      <c r="O362" s="211"/>
      <c r="P362" s="211"/>
      <c r="Q362" s="211"/>
      <c r="R362" s="211"/>
      <c r="S362" s="211"/>
      <c r="T362" s="212"/>
      <c r="AT362" s="213" t="s">
        <v>209</v>
      </c>
      <c r="AU362" s="213" t="s">
        <v>86</v>
      </c>
      <c r="AV362" s="12" t="s">
        <v>86</v>
      </c>
      <c r="AW362" s="12" t="s">
        <v>35</v>
      </c>
      <c r="AX362" s="12" t="s">
        <v>84</v>
      </c>
      <c r="AY362" s="213" t="s">
        <v>154</v>
      </c>
    </row>
    <row r="363" spans="2:65" s="1" customFormat="1" ht="24" customHeight="1">
      <c r="B363" s="33"/>
      <c r="C363" s="176" t="s">
        <v>690</v>
      </c>
      <c r="D363" s="176" t="s">
        <v>155</v>
      </c>
      <c r="E363" s="177" t="s">
        <v>691</v>
      </c>
      <c r="F363" s="178" t="s">
        <v>692</v>
      </c>
      <c r="G363" s="179" t="s">
        <v>204</v>
      </c>
      <c r="H363" s="180">
        <v>2.37</v>
      </c>
      <c r="I363" s="181"/>
      <c r="J363" s="182">
        <f>ROUND(I363*H363,2)</f>
        <v>0</v>
      </c>
      <c r="K363" s="178" t="s">
        <v>205</v>
      </c>
      <c r="L363" s="37"/>
      <c r="M363" s="183" t="s">
        <v>19</v>
      </c>
      <c r="N363" s="184" t="s">
        <v>47</v>
      </c>
      <c r="O363" s="62"/>
      <c r="P363" s="185">
        <f>O363*H363</f>
        <v>0</v>
      </c>
      <c r="Q363" s="185">
        <v>1.2E-4</v>
      </c>
      <c r="R363" s="185">
        <f>Q363*H363</f>
        <v>2.8440000000000003E-4</v>
      </c>
      <c r="S363" s="185">
        <v>0</v>
      </c>
      <c r="T363" s="186">
        <f>S363*H363</f>
        <v>0</v>
      </c>
      <c r="AR363" s="187" t="s">
        <v>384</v>
      </c>
      <c r="AT363" s="187" t="s">
        <v>155</v>
      </c>
      <c r="AU363" s="187" t="s">
        <v>86</v>
      </c>
      <c r="AY363" s="16" t="s">
        <v>154</v>
      </c>
      <c r="BE363" s="188">
        <f>IF(N363="základní",J363,0)</f>
        <v>0</v>
      </c>
      <c r="BF363" s="188">
        <f>IF(N363="snížená",J363,0)</f>
        <v>0</v>
      </c>
      <c r="BG363" s="188">
        <f>IF(N363="zákl. přenesená",J363,0)</f>
        <v>0</v>
      </c>
      <c r="BH363" s="188">
        <f>IF(N363="sníž. přenesená",J363,0)</f>
        <v>0</v>
      </c>
      <c r="BI363" s="188">
        <f>IF(N363="nulová",J363,0)</f>
        <v>0</v>
      </c>
      <c r="BJ363" s="16" t="s">
        <v>84</v>
      </c>
      <c r="BK363" s="188">
        <f>ROUND(I363*H363,2)</f>
        <v>0</v>
      </c>
      <c r="BL363" s="16" t="s">
        <v>384</v>
      </c>
      <c r="BM363" s="187" t="s">
        <v>693</v>
      </c>
    </row>
    <row r="364" spans="2:65" s="12" customFormat="1">
      <c r="B364" s="203"/>
      <c r="C364" s="204"/>
      <c r="D364" s="189" t="s">
        <v>209</v>
      </c>
      <c r="E364" s="205" t="s">
        <v>19</v>
      </c>
      <c r="F364" s="206" t="s">
        <v>272</v>
      </c>
      <c r="G364" s="204"/>
      <c r="H364" s="207">
        <v>2.37</v>
      </c>
      <c r="I364" s="208"/>
      <c r="J364" s="204"/>
      <c r="K364" s="204"/>
      <c r="L364" s="209"/>
      <c r="M364" s="210"/>
      <c r="N364" s="211"/>
      <c r="O364" s="211"/>
      <c r="P364" s="211"/>
      <c r="Q364" s="211"/>
      <c r="R364" s="211"/>
      <c r="S364" s="211"/>
      <c r="T364" s="212"/>
      <c r="AT364" s="213" t="s">
        <v>209</v>
      </c>
      <c r="AU364" s="213" t="s">
        <v>86</v>
      </c>
      <c r="AV364" s="12" t="s">
        <v>86</v>
      </c>
      <c r="AW364" s="12" t="s">
        <v>35</v>
      </c>
      <c r="AX364" s="12" t="s">
        <v>84</v>
      </c>
      <c r="AY364" s="213" t="s">
        <v>154</v>
      </c>
    </row>
    <row r="365" spans="2:65" s="1" customFormat="1" ht="24" customHeight="1">
      <c r="B365" s="33"/>
      <c r="C365" s="176" t="s">
        <v>694</v>
      </c>
      <c r="D365" s="176" t="s">
        <v>155</v>
      </c>
      <c r="E365" s="177" t="s">
        <v>695</v>
      </c>
      <c r="F365" s="178" t="s">
        <v>696</v>
      </c>
      <c r="G365" s="179" t="s">
        <v>204</v>
      </c>
      <c r="H365" s="180">
        <v>2.37</v>
      </c>
      <c r="I365" s="181"/>
      <c r="J365" s="182">
        <f>ROUND(I365*H365,2)</f>
        <v>0</v>
      </c>
      <c r="K365" s="178" t="s">
        <v>205</v>
      </c>
      <c r="L365" s="37"/>
      <c r="M365" s="183" t="s">
        <v>19</v>
      </c>
      <c r="N365" s="184" t="s">
        <v>47</v>
      </c>
      <c r="O365" s="62"/>
      <c r="P365" s="185">
        <f>O365*H365</f>
        <v>0</v>
      </c>
      <c r="Q365" s="185">
        <v>1.2E-4</v>
      </c>
      <c r="R365" s="185">
        <f>Q365*H365</f>
        <v>2.8440000000000003E-4</v>
      </c>
      <c r="S365" s="185">
        <v>0</v>
      </c>
      <c r="T365" s="186">
        <f>S365*H365</f>
        <v>0</v>
      </c>
      <c r="AR365" s="187" t="s">
        <v>384</v>
      </c>
      <c r="AT365" s="187" t="s">
        <v>155</v>
      </c>
      <c r="AU365" s="187" t="s">
        <v>86</v>
      </c>
      <c r="AY365" s="16" t="s">
        <v>154</v>
      </c>
      <c r="BE365" s="188">
        <f>IF(N365="základní",J365,0)</f>
        <v>0</v>
      </c>
      <c r="BF365" s="188">
        <f>IF(N365="snížená",J365,0)</f>
        <v>0</v>
      </c>
      <c r="BG365" s="188">
        <f>IF(N365="zákl. přenesená",J365,0)</f>
        <v>0</v>
      </c>
      <c r="BH365" s="188">
        <f>IF(N365="sníž. přenesená",J365,0)</f>
        <v>0</v>
      </c>
      <c r="BI365" s="188">
        <f>IF(N365="nulová",J365,0)</f>
        <v>0</v>
      </c>
      <c r="BJ365" s="16" t="s">
        <v>84</v>
      </c>
      <c r="BK365" s="188">
        <f>ROUND(I365*H365,2)</f>
        <v>0</v>
      </c>
      <c r="BL365" s="16" t="s">
        <v>384</v>
      </c>
      <c r="BM365" s="187" t="s">
        <v>697</v>
      </c>
    </row>
    <row r="366" spans="2:65" s="12" customFormat="1">
      <c r="B366" s="203"/>
      <c r="C366" s="204"/>
      <c r="D366" s="189" t="s">
        <v>209</v>
      </c>
      <c r="E366" s="205" t="s">
        <v>19</v>
      </c>
      <c r="F366" s="206" t="s">
        <v>272</v>
      </c>
      <c r="G366" s="204"/>
      <c r="H366" s="207">
        <v>2.37</v>
      </c>
      <c r="I366" s="208"/>
      <c r="J366" s="204"/>
      <c r="K366" s="204"/>
      <c r="L366" s="209"/>
      <c r="M366" s="210"/>
      <c r="N366" s="211"/>
      <c r="O366" s="211"/>
      <c r="P366" s="211"/>
      <c r="Q366" s="211"/>
      <c r="R366" s="211"/>
      <c r="S366" s="211"/>
      <c r="T366" s="212"/>
      <c r="AT366" s="213" t="s">
        <v>209</v>
      </c>
      <c r="AU366" s="213" t="s">
        <v>86</v>
      </c>
      <c r="AV366" s="12" t="s">
        <v>86</v>
      </c>
      <c r="AW366" s="12" t="s">
        <v>35</v>
      </c>
      <c r="AX366" s="12" t="s">
        <v>84</v>
      </c>
      <c r="AY366" s="213" t="s">
        <v>154</v>
      </c>
    </row>
    <row r="367" spans="2:65" s="1" customFormat="1" ht="36" customHeight="1">
      <c r="B367" s="33"/>
      <c r="C367" s="176" t="s">
        <v>698</v>
      </c>
      <c r="D367" s="176" t="s">
        <v>155</v>
      </c>
      <c r="E367" s="177" t="s">
        <v>699</v>
      </c>
      <c r="F367" s="178" t="s">
        <v>700</v>
      </c>
      <c r="G367" s="179" t="s">
        <v>204</v>
      </c>
      <c r="H367" s="180">
        <v>170.64500000000001</v>
      </c>
      <c r="I367" s="181"/>
      <c r="J367" s="182">
        <f>ROUND(I367*H367,2)</f>
        <v>0</v>
      </c>
      <c r="K367" s="178" t="s">
        <v>205</v>
      </c>
      <c r="L367" s="37"/>
      <c r="M367" s="183" t="s">
        <v>19</v>
      </c>
      <c r="N367" s="184" t="s">
        <v>47</v>
      </c>
      <c r="O367" s="62"/>
      <c r="P367" s="185">
        <f>O367*H367</f>
        <v>0</v>
      </c>
      <c r="Q367" s="185">
        <v>3.6000000000000002E-4</v>
      </c>
      <c r="R367" s="185">
        <f>Q367*H367</f>
        <v>6.1432200000000006E-2</v>
      </c>
      <c r="S367" s="185">
        <v>0</v>
      </c>
      <c r="T367" s="186">
        <f>S367*H367</f>
        <v>0</v>
      </c>
      <c r="AR367" s="187" t="s">
        <v>384</v>
      </c>
      <c r="AT367" s="187" t="s">
        <v>155</v>
      </c>
      <c r="AU367" s="187" t="s">
        <v>86</v>
      </c>
      <c r="AY367" s="16" t="s">
        <v>154</v>
      </c>
      <c r="BE367" s="188">
        <f>IF(N367="základní",J367,0)</f>
        <v>0</v>
      </c>
      <c r="BF367" s="188">
        <f>IF(N367="snížená",J367,0)</f>
        <v>0</v>
      </c>
      <c r="BG367" s="188">
        <f>IF(N367="zákl. přenesená",J367,0)</f>
        <v>0</v>
      </c>
      <c r="BH367" s="188">
        <f>IF(N367="sníž. přenesená",J367,0)</f>
        <v>0</v>
      </c>
      <c r="BI367" s="188">
        <f>IF(N367="nulová",J367,0)</f>
        <v>0</v>
      </c>
      <c r="BJ367" s="16" t="s">
        <v>84</v>
      </c>
      <c r="BK367" s="188">
        <f>ROUND(I367*H367,2)</f>
        <v>0</v>
      </c>
      <c r="BL367" s="16" t="s">
        <v>384</v>
      </c>
      <c r="BM367" s="187" t="s">
        <v>701</v>
      </c>
    </row>
    <row r="368" spans="2:65" s="1" customFormat="1" ht="39">
      <c r="B368" s="33"/>
      <c r="C368" s="34"/>
      <c r="D368" s="189" t="s">
        <v>207</v>
      </c>
      <c r="E368" s="34"/>
      <c r="F368" s="190" t="s">
        <v>702</v>
      </c>
      <c r="G368" s="34"/>
      <c r="H368" s="34"/>
      <c r="I368" s="113"/>
      <c r="J368" s="34"/>
      <c r="K368" s="34"/>
      <c r="L368" s="37"/>
      <c r="M368" s="191"/>
      <c r="N368" s="62"/>
      <c r="O368" s="62"/>
      <c r="P368" s="62"/>
      <c r="Q368" s="62"/>
      <c r="R368" s="62"/>
      <c r="S368" s="62"/>
      <c r="T368" s="63"/>
      <c r="AT368" s="16" t="s">
        <v>207</v>
      </c>
      <c r="AU368" s="16" t="s">
        <v>86</v>
      </c>
    </row>
    <row r="369" spans="2:65" s="12" customFormat="1">
      <c r="B369" s="203"/>
      <c r="C369" s="204"/>
      <c r="D369" s="189" t="s">
        <v>209</v>
      </c>
      <c r="E369" s="205" t="s">
        <v>19</v>
      </c>
      <c r="F369" s="206" t="s">
        <v>703</v>
      </c>
      <c r="G369" s="204"/>
      <c r="H369" s="207">
        <v>48.658999999999999</v>
      </c>
      <c r="I369" s="208"/>
      <c r="J369" s="204"/>
      <c r="K369" s="204"/>
      <c r="L369" s="209"/>
      <c r="M369" s="210"/>
      <c r="N369" s="211"/>
      <c r="O369" s="211"/>
      <c r="P369" s="211"/>
      <c r="Q369" s="211"/>
      <c r="R369" s="211"/>
      <c r="S369" s="211"/>
      <c r="T369" s="212"/>
      <c r="AT369" s="213" t="s">
        <v>209</v>
      </c>
      <c r="AU369" s="213" t="s">
        <v>86</v>
      </c>
      <c r="AV369" s="12" t="s">
        <v>86</v>
      </c>
      <c r="AW369" s="12" t="s">
        <v>35</v>
      </c>
      <c r="AX369" s="12" t="s">
        <v>76</v>
      </c>
      <c r="AY369" s="213" t="s">
        <v>154</v>
      </c>
    </row>
    <row r="370" spans="2:65" s="14" customFormat="1">
      <c r="B370" s="236"/>
      <c r="C370" s="237"/>
      <c r="D370" s="189" t="s">
        <v>209</v>
      </c>
      <c r="E370" s="238" t="s">
        <v>19</v>
      </c>
      <c r="F370" s="239" t="s">
        <v>704</v>
      </c>
      <c r="G370" s="237"/>
      <c r="H370" s="240">
        <v>48.658999999999999</v>
      </c>
      <c r="I370" s="241"/>
      <c r="J370" s="237"/>
      <c r="K370" s="237"/>
      <c r="L370" s="242"/>
      <c r="M370" s="243"/>
      <c r="N370" s="244"/>
      <c r="O370" s="244"/>
      <c r="P370" s="244"/>
      <c r="Q370" s="244"/>
      <c r="R370" s="244"/>
      <c r="S370" s="244"/>
      <c r="T370" s="245"/>
      <c r="AT370" s="246" t="s">
        <v>209</v>
      </c>
      <c r="AU370" s="246" t="s">
        <v>86</v>
      </c>
      <c r="AV370" s="14" t="s">
        <v>167</v>
      </c>
      <c r="AW370" s="14" t="s">
        <v>35</v>
      </c>
      <c r="AX370" s="14" t="s">
        <v>76</v>
      </c>
      <c r="AY370" s="246" t="s">
        <v>154</v>
      </c>
    </row>
    <row r="371" spans="2:65" s="12" customFormat="1" ht="22.5">
      <c r="B371" s="203"/>
      <c r="C371" s="204"/>
      <c r="D371" s="189" t="s">
        <v>209</v>
      </c>
      <c r="E371" s="205" t="s">
        <v>19</v>
      </c>
      <c r="F371" s="206" t="s">
        <v>316</v>
      </c>
      <c r="G371" s="204"/>
      <c r="H371" s="207">
        <v>50.317999999999998</v>
      </c>
      <c r="I371" s="208"/>
      <c r="J371" s="204"/>
      <c r="K371" s="204"/>
      <c r="L371" s="209"/>
      <c r="M371" s="210"/>
      <c r="N371" s="211"/>
      <c r="O371" s="211"/>
      <c r="P371" s="211"/>
      <c r="Q371" s="211"/>
      <c r="R371" s="211"/>
      <c r="S371" s="211"/>
      <c r="T371" s="212"/>
      <c r="AT371" s="213" t="s">
        <v>209</v>
      </c>
      <c r="AU371" s="213" t="s">
        <v>86</v>
      </c>
      <c r="AV371" s="12" t="s">
        <v>86</v>
      </c>
      <c r="AW371" s="12" t="s">
        <v>35</v>
      </c>
      <c r="AX371" s="12" t="s">
        <v>76</v>
      </c>
      <c r="AY371" s="213" t="s">
        <v>154</v>
      </c>
    </row>
    <row r="372" spans="2:65" s="12" customFormat="1" ht="22.5">
      <c r="B372" s="203"/>
      <c r="C372" s="204"/>
      <c r="D372" s="189" t="s">
        <v>209</v>
      </c>
      <c r="E372" s="205" t="s">
        <v>19</v>
      </c>
      <c r="F372" s="206" t="s">
        <v>417</v>
      </c>
      <c r="G372" s="204"/>
      <c r="H372" s="207">
        <v>16.91</v>
      </c>
      <c r="I372" s="208"/>
      <c r="J372" s="204"/>
      <c r="K372" s="204"/>
      <c r="L372" s="209"/>
      <c r="M372" s="210"/>
      <c r="N372" s="211"/>
      <c r="O372" s="211"/>
      <c r="P372" s="211"/>
      <c r="Q372" s="211"/>
      <c r="R372" s="211"/>
      <c r="S372" s="211"/>
      <c r="T372" s="212"/>
      <c r="AT372" s="213" t="s">
        <v>209</v>
      </c>
      <c r="AU372" s="213" t="s">
        <v>86</v>
      </c>
      <c r="AV372" s="12" t="s">
        <v>86</v>
      </c>
      <c r="AW372" s="12" t="s">
        <v>35</v>
      </c>
      <c r="AX372" s="12" t="s">
        <v>76</v>
      </c>
      <c r="AY372" s="213" t="s">
        <v>154</v>
      </c>
    </row>
    <row r="373" spans="2:65" s="12" customFormat="1" ht="22.5">
      <c r="B373" s="203"/>
      <c r="C373" s="204"/>
      <c r="D373" s="189" t="s">
        <v>209</v>
      </c>
      <c r="E373" s="205" t="s">
        <v>19</v>
      </c>
      <c r="F373" s="206" t="s">
        <v>318</v>
      </c>
      <c r="G373" s="204"/>
      <c r="H373" s="207">
        <v>39.287999999999997</v>
      </c>
      <c r="I373" s="208"/>
      <c r="J373" s="204"/>
      <c r="K373" s="204"/>
      <c r="L373" s="209"/>
      <c r="M373" s="210"/>
      <c r="N373" s="211"/>
      <c r="O373" s="211"/>
      <c r="P373" s="211"/>
      <c r="Q373" s="211"/>
      <c r="R373" s="211"/>
      <c r="S373" s="211"/>
      <c r="T373" s="212"/>
      <c r="AT373" s="213" t="s">
        <v>209</v>
      </c>
      <c r="AU373" s="213" t="s">
        <v>86</v>
      </c>
      <c r="AV373" s="12" t="s">
        <v>86</v>
      </c>
      <c r="AW373" s="12" t="s">
        <v>35</v>
      </c>
      <c r="AX373" s="12" t="s">
        <v>76</v>
      </c>
      <c r="AY373" s="213" t="s">
        <v>154</v>
      </c>
    </row>
    <row r="374" spans="2:65" s="12" customFormat="1">
      <c r="B374" s="203"/>
      <c r="C374" s="204"/>
      <c r="D374" s="189" t="s">
        <v>209</v>
      </c>
      <c r="E374" s="205" t="s">
        <v>19</v>
      </c>
      <c r="F374" s="206" t="s">
        <v>705</v>
      </c>
      <c r="G374" s="204"/>
      <c r="H374" s="207">
        <v>15.47</v>
      </c>
      <c r="I374" s="208"/>
      <c r="J374" s="204"/>
      <c r="K374" s="204"/>
      <c r="L374" s="209"/>
      <c r="M374" s="210"/>
      <c r="N374" s="211"/>
      <c r="O374" s="211"/>
      <c r="P374" s="211"/>
      <c r="Q374" s="211"/>
      <c r="R374" s="211"/>
      <c r="S374" s="211"/>
      <c r="T374" s="212"/>
      <c r="AT374" s="213" t="s">
        <v>209</v>
      </c>
      <c r="AU374" s="213" t="s">
        <v>86</v>
      </c>
      <c r="AV374" s="12" t="s">
        <v>86</v>
      </c>
      <c r="AW374" s="12" t="s">
        <v>35</v>
      </c>
      <c r="AX374" s="12" t="s">
        <v>76</v>
      </c>
      <c r="AY374" s="213" t="s">
        <v>154</v>
      </c>
    </row>
    <row r="375" spans="2:65" s="14" customFormat="1">
      <c r="B375" s="236"/>
      <c r="C375" s="237"/>
      <c r="D375" s="189" t="s">
        <v>209</v>
      </c>
      <c r="E375" s="238" t="s">
        <v>19</v>
      </c>
      <c r="F375" s="239" t="s">
        <v>706</v>
      </c>
      <c r="G375" s="237"/>
      <c r="H375" s="240">
        <v>121.986</v>
      </c>
      <c r="I375" s="241"/>
      <c r="J375" s="237"/>
      <c r="K375" s="237"/>
      <c r="L375" s="242"/>
      <c r="M375" s="243"/>
      <c r="N375" s="244"/>
      <c r="O375" s="244"/>
      <c r="P375" s="244"/>
      <c r="Q375" s="244"/>
      <c r="R375" s="244"/>
      <c r="S375" s="244"/>
      <c r="T375" s="245"/>
      <c r="AT375" s="246" t="s">
        <v>209</v>
      </c>
      <c r="AU375" s="246" t="s">
        <v>86</v>
      </c>
      <c r="AV375" s="14" t="s">
        <v>167</v>
      </c>
      <c r="AW375" s="14" t="s">
        <v>35</v>
      </c>
      <c r="AX375" s="14" t="s">
        <v>76</v>
      </c>
      <c r="AY375" s="246" t="s">
        <v>154</v>
      </c>
    </row>
    <row r="376" spans="2:65" s="13" customFormat="1">
      <c r="B376" s="214"/>
      <c r="C376" s="215"/>
      <c r="D376" s="189" t="s">
        <v>209</v>
      </c>
      <c r="E376" s="216" t="s">
        <v>19</v>
      </c>
      <c r="F376" s="217" t="s">
        <v>238</v>
      </c>
      <c r="G376" s="215"/>
      <c r="H376" s="218">
        <v>170.64500000000001</v>
      </c>
      <c r="I376" s="219"/>
      <c r="J376" s="215"/>
      <c r="K376" s="215"/>
      <c r="L376" s="220"/>
      <c r="M376" s="221"/>
      <c r="N376" s="222"/>
      <c r="O376" s="222"/>
      <c r="P376" s="222"/>
      <c r="Q376" s="222"/>
      <c r="R376" s="222"/>
      <c r="S376" s="222"/>
      <c r="T376" s="223"/>
      <c r="AT376" s="224" t="s">
        <v>209</v>
      </c>
      <c r="AU376" s="224" t="s">
        <v>86</v>
      </c>
      <c r="AV376" s="13" t="s">
        <v>174</v>
      </c>
      <c r="AW376" s="13" t="s">
        <v>35</v>
      </c>
      <c r="AX376" s="13" t="s">
        <v>84</v>
      </c>
      <c r="AY376" s="224" t="s">
        <v>154</v>
      </c>
    </row>
    <row r="377" spans="2:65" s="1" customFormat="1" ht="24" customHeight="1">
      <c r="B377" s="33"/>
      <c r="C377" s="176" t="s">
        <v>707</v>
      </c>
      <c r="D377" s="176" t="s">
        <v>155</v>
      </c>
      <c r="E377" s="177" t="s">
        <v>708</v>
      </c>
      <c r="F377" s="178" t="s">
        <v>709</v>
      </c>
      <c r="G377" s="179" t="s">
        <v>204</v>
      </c>
      <c r="H377" s="180">
        <v>48.658999999999999</v>
      </c>
      <c r="I377" s="181"/>
      <c r="J377" s="182">
        <f>ROUND(I377*H377,2)</f>
        <v>0</v>
      </c>
      <c r="K377" s="178" t="s">
        <v>205</v>
      </c>
      <c r="L377" s="37"/>
      <c r="M377" s="183" t="s">
        <v>19</v>
      </c>
      <c r="N377" s="184" t="s">
        <v>47</v>
      </c>
      <c r="O377" s="62"/>
      <c r="P377" s="185">
        <f>O377*H377</f>
        <v>0</v>
      </c>
      <c r="Q377" s="185">
        <v>0</v>
      </c>
      <c r="R377" s="185">
        <f>Q377*H377</f>
        <v>0</v>
      </c>
      <c r="S377" s="185">
        <v>0</v>
      </c>
      <c r="T377" s="186">
        <f>S377*H377</f>
        <v>0</v>
      </c>
      <c r="AR377" s="187" t="s">
        <v>384</v>
      </c>
      <c r="AT377" s="187" t="s">
        <v>155</v>
      </c>
      <c r="AU377" s="187" t="s">
        <v>86</v>
      </c>
      <c r="AY377" s="16" t="s">
        <v>154</v>
      </c>
      <c r="BE377" s="188">
        <f>IF(N377="základní",J377,0)</f>
        <v>0</v>
      </c>
      <c r="BF377" s="188">
        <f>IF(N377="snížená",J377,0)</f>
        <v>0</v>
      </c>
      <c r="BG377" s="188">
        <f>IF(N377="zákl. přenesená",J377,0)</f>
        <v>0</v>
      </c>
      <c r="BH377" s="188">
        <f>IF(N377="sníž. přenesená",J377,0)</f>
        <v>0</v>
      </c>
      <c r="BI377" s="188">
        <f>IF(N377="nulová",J377,0)</f>
        <v>0</v>
      </c>
      <c r="BJ377" s="16" t="s">
        <v>84</v>
      </c>
      <c r="BK377" s="188">
        <f>ROUND(I377*H377,2)</f>
        <v>0</v>
      </c>
      <c r="BL377" s="16" t="s">
        <v>384</v>
      </c>
      <c r="BM377" s="187" t="s">
        <v>710</v>
      </c>
    </row>
    <row r="378" spans="2:65" s="12" customFormat="1">
      <c r="B378" s="203"/>
      <c r="C378" s="204"/>
      <c r="D378" s="189" t="s">
        <v>209</v>
      </c>
      <c r="E378" s="205" t="s">
        <v>19</v>
      </c>
      <c r="F378" s="206" t="s">
        <v>269</v>
      </c>
      <c r="G378" s="204"/>
      <c r="H378" s="207">
        <v>48.658999999999999</v>
      </c>
      <c r="I378" s="208"/>
      <c r="J378" s="204"/>
      <c r="K378" s="204"/>
      <c r="L378" s="209"/>
      <c r="M378" s="210"/>
      <c r="N378" s="211"/>
      <c r="O378" s="211"/>
      <c r="P378" s="211"/>
      <c r="Q378" s="211"/>
      <c r="R378" s="211"/>
      <c r="S378" s="211"/>
      <c r="T378" s="212"/>
      <c r="AT378" s="213" t="s">
        <v>209</v>
      </c>
      <c r="AU378" s="213" t="s">
        <v>86</v>
      </c>
      <c r="AV378" s="12" t="s">
        <v>86</v>
      </c>
      <c r="AW378" s="12" t="s">
        <v>35</v>
      </c>
      <c r="AX378" s="12" t="s">
        <v>84</v>
      </c>
      <c r="AY378" s="213" t="s">
        <v>154</v>
      </c>
    </row>
    <row r="379" spans="2:65" s="1" customFormat="1" ht="36" customHeight="1">
      <c r="B379" s="33"/>
      <c r="C379" s="176" t="s">
        <v>711</v>
      </c>
      <c r="D379" s="176" t="s">
        <v>155</v>
      </c>
      <c r="E379" s="177" t="s">
        <v>712</v>
      </c>
      <c r="F379" s="178" t="s">
        <v>713</v>
      </c>
      <c r="G379" s="179" t="s">
        <v>204</v>
      </c>
      <c r="H379" s="180">
        <v>48.658999999999999</v>
      </c>
      <c r="I379" s="181"/>
      <c r="J379" s="182">
        <f>ROUND(I379*H379,2)</f>
        <v>0</v>
      </c>
      <c r="K379" s="178" t="s">
        <v>205</v>
      </c>
      <c r="L379" s="37"/>
      <c r="M379" s="183" t="s">
        <v>19</v>
      </c>
      <c r="N379" s="184" t="s">
        <v>47</v>
      </c>
      <c r="O379" s="62"/>
      <c r="P379" s="185">
        <f>O379*H379</f>
        <v>0</v>
      </c>
      <c r="Q379" s="185">
        <v>1.1E-4</v>
      </c>
      <c r="R379" s="185">
        <f>Q379*H379</f>
        <v>5.3524899999999997E-3</v>
      </c>
      <c r="S379" s="185">
        <v>0</v>
      </c>
      <c r="T379" s="186">
        <f>S379*H379</f>
        <v>0</v>
      </c>
      <c r="AR379" s="187" t="s">
        <v>384</v>
      </c>
      <c r="AT379" s="187" t="s">
        <v>155</v>
      </c>
      <c r="AU379" s="187" t="s">
        <v>86</v>
      </c>
      <c r="AY379" s="16" t="s">
        <v>154</v>
      </c>
      <c r="BE379" s="188">
        <f>IF(N379="základní",J379,0)</f>
        <v>0</v>
      </c>
      <c r="BF379" s="188">
        <f>IF(N379="snížená",J379,0)</f>
        <v>0</v>
      </c>
      <c r="BG379" s="188">
        <f>IF(N379="zákl. přenesená",J379,0)</f>
        <v>0</v>
      </c>
      <c r="BH379" s="188">
        <f>IF(N379="sníž. přenesená",J379,0)</f>
        <v>0</v>
      </c>
      <c r="BI379" s="188">
        <f>IF(N379="nulová",J379,0)</f>
        <v>0</v>
      </c>
      <c r="BJ379" s="16" t="s">
        <v>84</v>
      </c>
      <c r="BK379" s="188">
        <f>ROUND(I379*H379,2)</f>
        <v>0</v>
      </c>
      <c r="BL379" s="16" t="s">
        <v>384</v>
      </c>
      <c r="BM379" s="187" t="s">
        <v>714</v>
      </c>
    </row>
    <row r="380" spans="2:65" s="12" customFormat="1">
      <c r="B380" s="203"/>
      <c r="C380" s="204"/>
      <c r="D380" s="189" t="s">
        <v>209</v>
      </c>
      <c r="E380" s="205" t="s">
        <v>19</v>
      </c>
      <c r="F380" s="206" t="s">
        <v>269</v>
      </c>
      <c r="G380" s="204"/>
      <c r="H380" s="207">
        <v>48.658999999999999</v>
      </c>
      <c r="I380" s="208"/>
      <c r="J380" s="204"/>
      <c r="K380" s="204"/>
      <c r="L380" s="209"/>
      <c r="M380" s="210"/>
      <c r="N380" s="211"/>
      <c r="O380" s="211"/>
      <c r="P380" s="211"/>
      <c r="Q380" s="211"/>
      <c r="R380" s="211"/>
      <c r="S380" s="211"/>
      <c r="T380" s="212"/>
      <c r="AT380" s="213" t="s">
        <v>209</v>
      </c>
      <c r="AU380" s="213" t="s">
        <v>86</v>
      </c>
      <c r="AV380" s="12" t="s">
        <v>86</v>
      </c>
      <c r="AW380" s="12" t="s">
        <v>35</v>
      </c>
      <c r="AX380" s="12" t="s">
        <v>84</v>
      </c>
      <c r="AY380" s="213" t="s">
        <v>154</v>
      </c>
    </row>
    <row r="381" spans="2:65" s="1" customFormat="1" ht="36" customHeight="1">
      <c r="B381" s="33"/>
      <c r="C381" s="176" t="s">
        <v>715</v>
      </c>
      <c r="D381" s="176" t="s">
        <v>155</v>
      </c>
      <c r="E381" s="177" t="s">
        <v>716</v>
      </c>
      <c r="F381" s="178" t="s">
        <v>717</v>
      </c>
      <c r="G381" s="179" t="s">
        <v>204</v>
      </c>
      <c r="H381" s="180">
        <v>48.658999999999999</v>
      </c>
      <c r="I381" s="181"/>
      <c r="J381" s="182">
        <f>ROUND(I381*H381,2)</f>
        <v>0</v>
      </c>
      <c r="K381" s="178" t="s">
        <v>205</v>
      </c>
      <c r="L381" s="37"/>
      <c r="M381" s="183" t="s">
        <v>19</v>
      </c>
      <c r="N381" s="184" t="s">
        <v>47</v>
      </c>
      <c r="O381" s="62"/>
      <c r="P381" s="185">
        <f>O381*H381</f>
        <v>0</v>
      </c>
      <c r="Q381" s="185">
        <v>7.2000000000000005E-4</v>
      </c>
      <c r="R381" s="185">
        <f>Q381*H381</f>
        <v>3.503448E-2</v>
      </c>
      <c r="S381" s="185">
        <v>0</v>
      </c>
      <c r="T381" s="186">
        <f>S381*H381</f>
        <v>0</v>
      </c>
      <c r="AR381" s="187" t="s">
        <v>384</v>
      </c>
      <c r="AT381" s="187" t="s">
        <v>155</v>
      </c>
      <c r="AU381" s="187" t="s">
        <v>86</v>
      </c>
      <c r="AY381" s="16" t="s">
        <v>154</v>
      </c>
      <c r="BE381" s="188">
        <f>IF(N381="základní",J381,0)</f>
        <v>0</v>
      </c>
      <c r="BF381" s="188">
        <f>IF(N381="snížená",J381,0)</f>
        <v>0</v>
      </c>
      <c r="BG381" s="188">
        <f>IF(N381="zákl. přenesená",J381,0)</f>
        <v>0</v>
      </c>
      <c r="BH381" s="188">
        <f>IF(N381="sníž. přenesená",J381,0)</f>
        <v>0</v>
      </c>
      <c r="BI381" s="188">
        <f>IF(N381="nulová",J381,0)</f>
        <v>0</v>
      </c>
      <c r="BJ381" s="16" t="s">
        <v>84</v>
      </c>
      <c r="BK381" s="188">
        <f>ROUND(I381*H381,2)</f>
        <v>0</v>
      </c>
      <c r="BL381" s="16" t="s">
        <v>384</v>
      </c>
      <c r="BM381" s="187" t="s">
        <v>718</v>
      </c>
    </row>
    <row r="382" spans="2:65" s="12" customFormat="1">
      <c r="B382" s="203"/>
      <c r="C382" s="204"/>
      <c r="D382" s="189" t="s">
        <v>209</v>
      </c>
      <c r="E382" s="205" t="s">
        <v>19</v>
      </c>
      <c r="F382" s="206" t="s">
        <v>269</v>
      </c>
      <c r="G382" s="204"/>
      <c r="H382" s="207">
        <v>48.658999999999999</v>
      </c>
      <c r="I382" s="208"/>
      <c r="J382" s="204"/>
      <c r="K382" s="204"/>
      <c r="L382" s="209"/>
      <c r="M382" s="210"/>
      <c r="N382" s="211"/>
      <c r="O382" s="211"/>
      <c r="P382" s="211"/>
      <c r="Q382" s="211"/>
      <c r="R382" s="211"/>
      <c r="S382" s="211"/>
      <c r="T382" s="212"/>
      <c r="AT382" s="213" t="s">
        <v>209</v>
      </c>
      <c r="AU382" s="213" t="s">
        <v>86</v>
      </c>
      <c r="AV382" s="12" t="s">
        <v>86</v>
      </c>
      <c r="AW382" s="12" t="s">
        <v>35</v>
      </c>
      <c r="AX382" s="12" t="s">
        <v>84</v>
      </c>
      <c r="AY382" s="213" t="s">
        <v>154</v>
      </c>
    </row>
    <row r="383" spans="2:65" s="10" customFormat="1" ht="22.9" customHeight="1">
      <c r="B383" s="162"/>
      <c r="C383" s="163"/>
      <c r="D383" s="164" t="s">
        <v>75</v>
      </c>
      <c r="E383" s="201" t="s">
        <v>719</v>
      </c>
      <c r="F383" s="201" t="s">
        <v>720</v>
      </c>
      <c r="G383" s="163"/>
      <c r="H383" s="163"/>
      <c r="I383" s="166"/>
      <c r="J383" s="202">
        <f>BK383</f>
        <v>0</v>
      </c>
      <c r="K383" s="163"/>
      <c r="L383" s="168"/>
      <c r="M383" s="169"/>
      <c r="N383" s="170"/>
      <c r="O383" s="170"/>
      <c r="P383" s="171">
        <f>SUM(P384:P394)</f>
        <v>0</v>
      </c>
      <c r="Q383" s="170"/>
      <c r="R383" s="171">
        <f>SUM(R384:R394)</f>
        <v>0.15949543999999999</v>
      </c>
      <c r="S383" s="170"/>
      <c r="T383" s="172">
        <f>SUM(T384:T394)</f>
        <v>0</v>
      </c>
      <c r="AR383" s="173" t="s">
        <v>86</v>
      </c>
      <c r="AT383" s="174" t="s">
        <v>75</v>
      </c>
      <c r="AU383" s="174" t="s">
        <v>84</v>
      </c>
      <c r="AY383" s="173" t="s">
        <v>154</v>
      </c>
      <c r="BK383" s="175">
        <f>SUM(BK384:BK394)</f>
        <v>0</v>
      </c>
    </row>
    <row r="384" spans="2:65" s="1" customFormat="1" ht="24" customHeight="1">
      <c r="B384" s="33"/>
      <c r="C384" s="176" t="s">
        <v>721</v>
      </c>
      <c r="D384" s="176" t="s">
        <v>155</v>
      </c>
      <c r="E384" s="177" t="s">
        <v>722</v>
      </c>
      <c r="F384" s="178" t="s">
        <v>723</v>
      </c>
      <c r="G384" s="179" t="s">
        <v>204</v>
      </c>
      <c r="H384" s="180">
        <v>169.67599999999999</v>
      </c>
      <c r="I384" s="181"/>
      <c r="J384" s="182">
        <f>ROUND(I384*H384,2)</f>
        <v>0</v>
      </c>
      <c r="K384" s="178" t="s">
        <v>205</v>
      </c>
      <c r="L384" s="37"/>
      <c r="M384" s="183" t="s">
        <v>19</v>
      </c>
      <c r="N384" s="184" t="s">
        <v>47</v>
      </c>
      <c r="O384" s="62"/>
      <c r="P384" s="185">
        <f>O384*H384</f>
        <v>0</v>
      </c>
      <c r="Q384" s="185">
        <v>0</v>
      </c>
      <c r="R384" s="185">
        <f>Q384*H384</f>
        <v>0</v>
      </c>
      <c r="S384" s="185">
        <v>0</v>
      </c>
      <c r="T384" s="186">
        <f>S384*H384</f>
        <v>0</v>
      </c>
      <c r="AR384" s="187" t="s">
        <v>384</v>
      </c>
      <c r="AT384" s="187" t="s">
        <v>155</v>
      </c>
      <c r="AU384" s="187" t="s">
        <v>86</v>
      </c>
      <c r="AY384" s="16" t="s">
        <v>154</v>
      </c>
      <c r="BE384" s="188">
        <f>IF(N384="základní",J384,0)</f>
        <v>0</v>
      </c>
      <c r="BF384" s="188">
        <f>IF(N384="snížená",J384,0)</f>
        <v>0</v>
      </c>
      <c r="BG384" s="188">
        <f>IF(N384="zákl. přenesená",J384,0)</f>
        <v>0</v>
      </c>
      <c r="BH384" s="188">
        <f>IF(N384="sníž. přenesená",J384,0)</f>
        <v>0</v>
      </c>
      <c r="BI384" s="188">
        <f>IF(N384="nulová",J384,0)</f>
        <v>0</v>
      </c>
      <c r="BJ384" s="16" t="s">
        <v>84</v>
      </c>
      <c r="BK384" s="188">
        <f>ROUND(I384*H384,2)</f>
        <v>0</v>
      </c>
      <c r="BL384" s="16" t="s">
        <v>384</v>
      </c>
      <c r="BM384" s="187" t="s">
        <v>724</v>
      </c>
    </row>
    <row r="385" spans="2:65" s="12" customFormat="1">
      <c r="B385" s="203"/>
      <c r="C385" s="204"/>
      <c r="D385" s="189" t="s">
        <v>209</v>
      </c>
      <c r="E385" s="205" t="s">
        <v>19</v>
      </c>
      <c r="F385" s="206" t="s">
        <v>725</v>
      </c>
      <c r="G385" s="204"/>
      <c r="H385" s="207">
        <v>169.67599999999999</v>
      </c>
      <c r="I385" s="208"/>
      <c r="J385" s="204"/>
      <c r="K385" s="204"/>
      <c r="L385" s="209"/>
      <c r="M385" s="210"/>
      <c r="N385" s="211"/>
      <c r="O385" s="211"/>
      <c r="P385" s="211"/>
      <c r="Q385" s="211"/>
      <c r="R385" s="211"/>
      <c r="S385" s="211"/>
      <c r="T385" s="212"/>
      <c r="AT385" s="213" t="s">
        <v>209</v>
      </c>
      <c r="AU385" s="213" t="s">
        <v>86</v>
      </c>
      <c r="AV385" s="12" t="s">
        <v>86</v>
      </c>
      <c r="AW385" s="12" t="s">
        <v>35</v>
      </c>
      <c r="AX385" s="12" t="s">
        <v>84</v>
      </c>
      <c r="AY385" s="213" t="s">
        <v>154</v>
      </c>
    </row>
    <row r="386" spans="2:65" s="1" customFormat="1" ht="16.5" customHeight="1">
      <c r="B386" s="33"/>
      <c r="C386" s="176" t="s">
        <v>726</v>
      </c>
      <c r="D386" s="176" t="s">
        <v>155</v>
      </c>
      <c r="E386" s="177" t="s">
        <v>727</v>
      </c>
      <c r="F386" s="178" t="s">
        <v>728</v>
      </c>
      <c r="G386" s="179" t="s">
        <v>204</v>
      </c>
      <c r="H386" s="180">
        <v>169.67599999999999</v>
      </c>
      <c r="I386" s="181"/>
      <c r="J386" s="182">
        <f>ROUND(I386*H386,2)</f>
        <v>0</v>
      </c>
      <c r="K386" s="178" t="s">
        <v>205</v>
      </c>
      <c r="L386" s="37"/>
      <c r="M386" s="183" t="s">
        <v>19</v>
      </c>
      <c r="N386" s="184" t="s">
        <v>47</v>
      </c>
      <c r="O386" s="62"/>
      <c r="P386" s="185">
        <f>O386*H386</f>
        <v>0</v>
      </c>
      <c r="Q386" s="185">
        <v>2.5000000000000001E-4</v>
      </c>
      <c r="R386" s="185">
        <f>Q386*H386</f>
        <v>4.2418999999999998E-2</v>
      </c>
      <c r="S386" s="185">
        <v>0</v>
      </c>
      <c r="T386" s="186">
        <f>S386*H386</f>
        <v>0</v>
      </c>
      <c r="AR386" s="187" t="s">
        <v>384</v>
      </c>
      <c r="AT386" s="187" t="s">
        <v>155</v>
      </c>
      <c r="AU386" s="187" t="s">
        <v>86</v>
      </c>
      <c r="AY386" s="16" t="s">
        <v>154</v>
      </c>
      <c r="BE386" s="188">
        <f>IF(N386="základní",J386,0)</f>
        <v>0</v>
      </c>
      <c r="BF386" s="188">
        <f>IF(N386="snížená",J386,0)</f>
        <v>0</v>
      </c>
      <c r="BG386" s="188">
        <f>IF(N386="zákl. přenesená",J386,0)</f>
        <v>0</v>
      </c>
      <c r="BH386" s="188">
        <f>IF(N386="sníž. přenesená",J386,0)</f>
        <v>0</v>
      </c>
      <c r="BI386" s="188">
        <f>IF(N386="nulová",J386,0)</f>
        <v>0</v>
      </c>
      <c r="BJ386" s="16" t="s">
        <v>84</v>
      </c>
      <c r="BK386" s="188">
        <f>ROUND(I386*H386,2)</f>
        <v>0</v>
      </c>
      <c r="BL386" s="16" t="s">
        <v>384</v>
      </c>
      <c r="BM386" s="187" t="s">
        <v>729</v>
      </c>
    </row>
    <row r="387" spans="2:65" s="1" customFormat="1" ht="68.25">
      <c r="B387" s="33"/>
      <c r="C387" s="34"/>
      <c r="D387" s="189" t="s">
        <v>207</v>
      </c>
      <c r="E387" s="34"/>
      <c r="F387" s="190" t="s">
        <v>730</v>
      </c>
      <c r="G387" s="34"/>
      <c r="H387" s="34"/>
      <c r="I387" s="113"/>
      <c r="J387" s="34"/>
      <c r="K387" s="34"/>
      <c r="L387" s="37"/>
      <c r="M387" s="191"/>
      <c r="N387" s="62"/>
      <c r="O387" s="62"/>
      <c r="P387" s="62"/>
      <c r="Q387" s="62"/>
      <c r="R387" s="62"/>
      <c r="S387" s="62"/>
      <c r="T387" s="63"/>
      <c r="AT387" s="16" t="s">
        <v>207</v>
      </c>
      <c r="AU387" s="16" t="s">
        <v>86</v>
      </c>
    </row>
    <row r="388" spans="2:65" s="12" customFormat="1">
      <c r="B388" s="203"/>
      <c r="C388" s="204"/>
      <c r="D388" s="189" t="s">
        <v>209</v>
      </c>
      <c r="E388" s="205" t="s">
        <v>19</v>
      </c>
      <c r="F388" s="206" t="s">
        <v>731</v>
      </c>
      <c r="G388" s="204"/>
      <c r="H388" s="207">
        <v>169.67599999999999</v>
      </c>
      <c r="I388" s="208"/>
      <c r="J388" s="204"/>
      <c r="K388" s="204"/>
      <c r="L388" s="209"/>
      <c r="M388" s="210"/>
      <c r="N388" s="211"/>
      <c r="O388" s="211"/>
      <c r="P388" s="211"/>
      <c r="Q388" s="211"/>
      <c r="R388" s="211"/>
      <c r="S388" s="211"/>
      <c r="T388" s="212"/>
      <c r="AT388" s="213" t="s">
        <v>209</v>
      </c>
      <c r="AU388" s="213" t="s">
        <v>86</v>
      </c>
      <c r="AV388" s="12" t="s">
        <v>86</v>
      </c>
      <c r="AW388" s="12" t="s">
        <v>35</v>
      </c>
      <c r="AX388" s="12" t="s">
        <v>84</v>
      </c>
      <c r="AY388" s="213" t="s">
        <v>154</v>
      </c>
    </row>
    <row r="389" spans="2:65" s="1" customFormat="1" ht="24" customHeight="1">
      <c r="B389" s="33"/>
      <c r="C389" s="176" t="s">
        <v>732</v>
      </c>
      <c r="D389" s="176" t="s">
        <v>155</v>
      </c>
      <c r="E389" s="177" t="s">
        <v>733</v>
      </c>
      <c r="F389" s="178" t="s">
        <v>734</v>
      </c>
      <c r="G389" s="179" t="s">
        <v>204</v>
      </c>
      <c r="H389" s="180">
        <v>169.67599999999999</v>
      </c>
      <c r="I389" s="181"/>
      <c r="J389" s="182">
        <f>ROUND(I389*H389,2)</f>
        <v>0</v>
      </c>
      <c r="K389" s="178" t="s">
        <v>205</v>
      </c>
      <c r="L389" s="37"/>
      <c r="M389" s="183" t="s">
        <v>19</v>
      </c>
      <c r="N389" s="184" t="s">
        <v>47</v>
      </c>
      <c r="O389" s="62"/>
      <c r="P389" s="185">
        <f>O389*H389</f>
        <v>0</v>
      </c>
      <c r="Q389" s="185">
        <v>2.1000000000000001E-4</v>
      </c>
      <c r="R389" s="185">
        <f>Q389*H389</f>
        <v>3.5631959999999997E-2</v>
      </c>
      <c r="S389" s="185">
        <v>0</v>
      </c>
      <c r="T389" s="186">
        <f>S389*H389</f>
        <v>0</v>
      </c>
      <c r="AR389" s="187" t="s">
        <v>384</v>
      </c>
      <c r="AT389" s="187" t="s">
        <v>155</v>
      </c>
      <c r="AU389" s="187" t="s">
        <v>86</v>
      </c>
      <c r="AY389" s="16" t="s">
        <v>154</v>
      </c>
      <c r="BE389" s="188">
        <f>IF(N389="základní",J389,0)</f>
        <v>0</v>
      </c>
      <c r="BF389" s="188">
        <f>IF(N389="snížená",J389,0)</f>
        <v>0</v>
      </c>
      <c r="BG389" s="188">
        <f>IF(N389="zákl. přenesená",J389,0)</f>
        <v>0</v>
      </c>
      <c r="BH389" s="188">
        <f>IF(N389="sníž. přenesená",J389,0)</f>
        <v>0</v>
      </c>
      <c r="BI389" s="188">
        <f>IF(N389="nulová",J389,0)</f>
        <v>0</v>
      </c>
      <c r="BJ389" s="16" t="s">
        <v>84</v>
      </c>
      <c r="BK389" s="188">
        <f>ROUND(I389*H389,2)</f>
        <v>0</v>
      </c>
      <c r="BL389" s="16" t="s">
        <v>384</v>
      </c>
      <c r="BM389" s="187" t="s">
        <v>735</v>
      </c>
    </row>
    <row r="390" spans="2:65" s="12" customFormat="1">
      <c r="B390" s="203"/>
      <c r="C390" s="204"/>
      <c r="D390" s="189" t="s">
        <v>209</v>
      </c>
      <c r="E390" s="205" t="s">
        <v>19</v>
      </c>
      <c r="F390" s="206" t="s">
        <v>725</v>
      </c>
      <c r="G390" s="204"/>
      <c r="H390" s="207">
        <v>169.67599999999999</v>
      </c>
      <c r="I390" s="208"/>
      <c r="J390" s="204"/>
      <c r="K390" s="204"/>
      <c r="L390" s="209"/>
      <c r="M390" s="210"/>
      <c r="N390" s="211"/>
      <c r="O390" s="211"/>
      <c r="P390" s="211"/>
      <c r="Q390" s="211"/>
      <c r="R390" s="211"/>
      <c r="S390" s="211"/>
      <c r="T390" s="212"/>
      <c r="AT390" s="213" t="s">
        <v>209</v>
      </c>
      <c r="AU390" s="213" t="s">
        <v>86</v>
      </c>
      <c r="AV390" s="12" t="s">
        <v>86</v>
      </c>
      <c r="AW390" s="12" t="s">
        <v>35</v>
      </c>
      <c r="AX390" s="12" t="s">
        <v>84</v>
      </c>
      <c r="AY390" s="213" t="s">
        <v>154</v>
      </c>
    </row>
    <row r="391" spans="2:65" s="1" customFormat="1" ht="24" customHeight="1">
      <c r="B391" s="33"/>
      <c r="C391" s="176" t="s">
        <v>736</v>
      </c>
      <c r="D391" s="176" t="s">
        <v>155</v>
      </c>
      <c r="E391" s="177" t="s">
        <v>737</v>
      </c>
      <c r="F391" s="178" t="s">
        <v>738</v>
      </c>
      <c r="G391" s="179" t="s">
        <v>204</v>
      </c>
      <c r="H391" s="180">
        <v>169.67599999999999</v>
      </c>
      <c r="I391" s="181"/>
      <c r="J391" s="182">
        <f>ROUND(I391*H391,2)</f>
        <v>0</v>
      </c>
      <c r="K391" s="178" t="s">
        <v>205</v>
      </c>
      <c r="L391" s="37"/>
      <c r="M391" s="183" t="s">
        <v>19</v>
      </c>
      <c r="N391" s="184" t="s">
        <v>47</v>
      </c>
      <c r="O391" s="62"/>
      <c r="P391" s="185">
        <f>O391*H391</f>
        <v>0</v>
      </c>
      <c r="Q391" s="185">
        <v>2.0000000000000001E-4</v>
      </c>
      <c r="R391" s="185">
        <f>Q391*H391</f>
        <v>3.3935199999999999E-2</v>
      </c>
      <c r="S391" s="185">
        <v>0</v>
      </c>
      <c r="T391" s="186">
        <f>S391*H391</f>
        <v>0</v>
      </c>
      <c r="AR391" s="187" t="s">
        <v>384</v>
      </c>
      <c r="AT391" s="187" t="s">
        <v>155</v>
      </c>
      <c r="AU391" s="187" t="s">
        <v>86</v>
      </c>
      <c r="AY391" s="16" t="s">
        <v>154</v>
      </c>
      <c r="BE391" s="188">
        <f>IF(N391="základní",J391,0)</f>
        <v>0</v>
      </c>
      <c r="BF391" s="188">
        <f>IF(N391="snížená",J391,0)</f>
        <v>0</v>
      </c>
      <c r="BG391" s="188">
        <f>IF(N391="zákl. přenesená",J391,0)</f>
        <v>0</v>
      </c>
      <c r="BH391" s="188">
        <f>IF(N391="sníž. přenesená",J391,0)</f>
        <v>0</v>
      </c>
      <c r="BI391" s="188">
        <f>IF(N391="nulová",J391,0)</f>
        <v>0</v>
      </c>
      <c r="BJ391" s="16" t="s">
        <v>84</v>
      </c>
      <c r="BK391" s="188">
        <f>ROUND(I391*H391,2)</f>
        <v>0</v>
      </c>
      <c r="BL391" s="16" t="s">
        <v>384</v>
      </c>
      <c r="BM391" s="187" t="s">
        <v>739</v>
      </c>
    </row>
    <row r="392" spans="2:65" s="12" customFormat="1">
      <c r="B392" s="203"/>
      <c r="C392" s="204"/>
      <c r="D392" s="189" t="s">
        <v>209</v>
      </c>
      <c r="E392" s="205" t="s">
        <v>19</v>
      </c>
      <c r="F392" s="206" t="s">
        <v>725</v>
      </c>
      <c r="G392" s="204"/>
      <c r="H392" s="207">
        <v>169.67599999999999</v>
      </c>
      <c r="I392" s="208"/>
      <c r="J392" s="204"/>
      <c r="K392" s="204"/>
      <c r="L392" s="209"/>
      <c r="M392" s="210"/>
      <c r="N392" s="211"/>
      <c r="O392" s="211"/>
      <c r="P392" s="211"/>
      <c r="Q392" s="211"/>
      <c r="R392" s="211"/>
      <c r="S392" s="211"/>
      <c r="T392" s="212"/>
      <c r="AT392" s="213" t="s">
        <v>209</v>
      </c>
      <c r="AU392" s="213" t="s">
        <v>86</v>
      </c>
      <c r="AV392" s="12" t="s">
        <v>86</v>
      </c>
      <c r="AW392" s="12" t="s">
        <v>35</v>
      </c>
      <c r="AX392" s="12" t="s">
        <v>84</v>
      </c>
      <c r="AY392" s="213" t="s">
        <v>154</v>
      </c>
    </row>
    <row r="393" spans="2:65" s="1" customFormat="1" ht="24" customHeight="1">
      <c r="B393" s="33"/>
      <c r="C393" s="176" t="s">
        <v>740</v>
      </c>
      <c r="D393" s="176" t="s">
        <v>155</v>
      </c>
      <c r="E393" s="177" t="s">
        <v>741</v>
      </c>
      <c r="F393" s="178" t="s">
        <v>742</v>
      </c>
      <c r="G393" s="179" t="s">
        <v>204</v>
      </c>
      <c r="H393" s="180">
        <v>169.67599999999999</v>
      </c>
      <c r="I393" s="181"/>
      <c r="J393" s="182">
        <f>ROUND(I393*H393,2)</f>
        <v>0</v>
      </c>
      <c r="K393" s="178" t="s">
        <v>205</v>
      </c>
      <c r="L393" s="37"/>
      <c r="M393" s="183" t="s">
        <v>19</v>
      </c>
      <c r="N393" s="184" t="s">
        <v>47</v>
      </c>
      <c r="O393" s="62"/>
      <c r="P393" s="185">
        <f>O393*H393</f>
        <v>0</v>
      </c>
      <c r="Q393" s="185">
        <v>2.7999999999999998E-4</v>
      </c>
      <c r="R393" s="185">
        <f>Q393*H393</f>
        <v>4.7509279999999994E-2</v>
      </c>
      <c r="S393" s="185">
        <v>0</v>
      </c>
      <c r="T393" s="186">
        <f>S393*H393</f>
        <v>0</v>
      </c>
      <c r="AR393" s="187" t="s">
        <v>384</v>
      </c>
      <c r="AT393" s="187" t="s">
        <v>155</v>
      </c>
      <c r="AU393" s="187" t="s">
        <v>86</v>
      </c>
      <c r="AY393" s="16" t="s">
        <v>154</v>
      </c>
      <c r="BE393" s="188">
        <f>IF(N393="základní",J393,0)</f>
        <v>0</v>
      </c>
      <c r="BF393" s="188">
        <f>IF(N393="snížená",J393,0)</f>
        <v>0</v>
      </c>
      <c r="BG393" s="188">
        <f>IF(N393="zákl. přenesená",J393,0)</f>
        <v>0</v>
      </c>
      <c r="BH393" s="188">
        <f>IF(N393="sníž. přenesená",J393,0)</f>
        <v>0</v>
      </c>
      <c r="BI393" s="188">
        <f>IF(N393="nulová",J393,0)</f>
        <v>0</v>
      </c>
      <c r="BJ393" s="16" t="s">
        <v>84</v>
      </c>
      <c r="BK393" s="188">
        <f>ROUND(I393*H393,2)</f>
        <v>0</v>
      </c>
      <c r="BL393" s="16" t="s">
        <v>384</v>
      </c>
      <c r="BM393" s="187" t="s">
        <v>743</v>
      </c>
    </row>
    <row r="394" spans="2:65" s="12" customFormat="1">
      <c r="B394" s="203"/>
      <c r="C394" s="204"/>
      <c r="D394" s="189" t="s">
        <v>209</v>
      </c>
      <c r="E394" s="205" t="s">
        <v>19</v>
      </c>
      <c r="F394" s="206" t="s">
        <v>725</v>
      </c>
      <c r="G394" s="204"/>
      <c r="H394" s="207">
        <v>169.67599999999999</v>
      </c>
      <c r="I394" s="208"/>
      <c r="J394" s="204"/>
      <c r="K394" s="204"/>
      <c r="L394" s="209"/>
      <c r="M394" s="210"/>
      <c r="N394" s="211"/>
      <c r="O394" s="211"/>
      <c r="P394" s="211"/>
      <c r="Q394" s="211"/>
      <c r="R394" s="211"/>
      <c r="S394" s="211"/>
      <c r="T394" s="212"/>
      <c r="AT394" s="213" t="s">
        <v>209</v>
      </c>
      <c r="AU394" s="213" t="s">
        <v>86</v>
      </c>
      <c r="AV394" s="12" t="s">
        <v>86</v>
      </c>
      <c r="AW394" s="12" t="s">
        <v>35</v>
      </c>
      <c r="AX394" s="12" t="s">
        <v>84</v>
      </c>
      <c r="AY394" s="213" t="s">
        <v>154</v>
      </c>
    </row>
    <row r="395" spans="2:65" s="10" customFormat="1" ht="25.9" customHeight="1">
      <c r="B395" s="162"/>
      <c r="C395" s="163"/>
      <c r="D395" s="164" t="s">
        <v>75</v>
      </c>
      <c r="E395" s="165" t="s">
        <v>744</v>
      </c>
      <c r="F395" s="165" t="s">
        <v>745</v>
      </c>
      <c r="G395" s="163"/>
      <c r="H395" s="163"/>
      <c r="I395" s="166"/>
      <c r="J395" s="167">
        <f>BK395</f>
        <v>0</v>
      </c>
      <c r="K395" s="163"/>
      <c r="L395" s="168"/>
      <c r="M395" s="169"/>
      <c r="N395" s="170"/>
      <c r="O395" s="170"/>
      <c r="P395" s="171">
        <f>SUM(P396:P397)</f>
        <v>0</v>
      </c>
      <c r="Q395" s="170"/>
      <c r="R395" s="171">
        <f>SUM(R396:R397)</f>
        <v>0</v>
      </c>
      <c r="S395" s="170"/>
      <c r="T395" s="172">
        <f>SUM(T396:T397)</f>
        <v>0</v>
      </c>
      <c r="AR395" s="173" t="s">
        <v>174</v>
      </c>
      <c r="AT395" s="174" t="s">
        <v>75</v>
      </c>
      <c r="AU395" s="174" t="s">
        <v>76</v>
      </c>
      <c r="AY395" s="173" t="s">
        <v>154</v>
      </c>
      <c r="BK395" s="175">
        <f>SUM(BK396:BK397)</f>
        <v>0</v>
      </c>
    </row>
    <row r="396" spans="2:65" s="1" customFormat="1" ht="24" customHeight="1">
      <c r="B396" s="33"/>
      <c r="C396" s="176" t="s">
        <v>746</v>
      </c>
      <c r="D396" s="176" t="s">
        <v>155</v>
      </c>
      <c r="E396" s="177" t="s">
        <v>747</v>
      </c>
      <c r="F396" s="178" t="s">
        <v>748</v>
      </c>
      <c r="G396" s="179" t="s">
        <v>749</v>
      </c>
      <c r="H396" s="180">
        <v>16</v>
      </c>
      <c r="I396" s="181"/>
      <c r="J396" s="182">
        <f>ROUND(I396*H396,2)</f>
        <v>0</v>
      </c>
      <c r="K396" s="178" t="s">
        <v>205</v>
      </c>
      <c r="L396" s="37"/>
      <c r="M396" s="183" t="s">
        <v>19</v>
      </c>
      <c r="N396" s="184" t="s">
        <v>47</v>
      </c>
      <c r="O396" s="62"/>
      <c r="P396" s="185">
        <f>O396*H396</f>
        <v>0</v>
      </c>
      <c r="Q396" s="185">
        <v>0</v>
      </c>
      <c r="R396" s="185">
        <f>Q396*H396</f>
        <v>0</v>
      </c>
      <c r="S396" s="185">
        <v>0</v>
      </c>
      <c r="T396" s="186">
        <f>S396*H396</f>
        <v>0</v>
      </c>
      <c r="AR396" s="187" t="s">
        <v>750</v>
      </c>
      <c r="AT396" s="187" t="s">
        <v>155</v>
      </c>
      <c r="AU396" s="187" t="s">
        <v>84</v>
      </c>
      <c r="AY396" s="16" t="s">
        <v>154</v>
      </c>
      <c r="BE396" s="188">
        <f>IF(N396="základní",J396,0)</f>
        <v>0</v>
      </c>
      <c r="BF396" s="188">
        <f>IF(N396="snížená",J396,0)</f>
        <v>0</v>
      </c>
      <c r="BG396" s="188">
        <f>IF(N396="zákl. přenesená",J396,0)</f>
        <v>0</v>
      </c>
      <c r="BH396" s="188">
        <f>IF(N396="sníž. přenesená",J396,0)</f>
        <v>0</v>
      </c>
      <c r="BI396" s="188">
        <f>IF(N396="nulová",J396,0)</f>
        <v>0</v>
      </c>
      <c r="BJ396" s="16" t="s">
        <v>84</v>
      </c>
      <c r="BK396" s="188">
        <f>ROUND(I396*H396,2)</f>
        <v>0</v>
      </c>
      <c r="BL396" s="16" t="s">
        <v>750</v>
      </c>
      <c r="BM396" s="187" t="s">
        <v>751</v>
      </c>
    </row>
    <row r="397" spans="2:65" s="12" customFormat="1" ht="22.5">
      <c r="B397" s="203"/>
      <c r="C397" s="204"/>
      <c r="D397" s="189" t="s">
        <v>209</v>
      </c>
      <c r="E397" s="205" t="s">
        <v>19</v>
      </c>
      <c r="F397" s="206" t="s">
        <v>752</v>
      </c>
      <c r="G397" s="204"/>
      <c r="H397" s="207">
        <v>16</v>
      </c>
      <c r="I397" s="208"/>
      <c r="J397" s="204"/>
      <c r="K397" s="204"/>
      <c r="L397" s="209"/>
      <c r="M397" s="247"/>
      <c r="N397" s="248"/>
      <c r="O397" s="248"/>
      <c r="P397" s="248"/>
      <c r="Q397" s="248"/>
      <c r="R397" s="248"/>
      <c r="S397" s="248"/>
      <c r="T397" s="249"/>
      <c r="AT397" s="213" t="s">
        <v>209</v>
      </c>
      <c r="AU397" s="213" t="s">
        <v>84</v>
      </c>
      <c r="AV397" s="12" t="s">
        <v>86</v>
      </c>
      <c r="AW397" s="12" t="s">
        <v>35</v>
      </c>
      <c r="AX397" s="12" t="s">
        <v>84</v>
      </c>
      <c r="AY397" s="213" t="s">
        <v>154</v>
      </c>
    </row>
    <row r="398" spans="2:65" s="1" customFormat="1" ht="6.95" customHeight="1">
      <c r="B398" s="45"/>
      <c r="C398" s="46"/>
      <c r="D398" s="46"/>
      <c r="E398" s="46"/>
      <c r="F398" s="46"/>
      <c r="G398" s="46"/>
      <c r="H398" s="46"/>
      <c r="I398" s="136"/>
      <c r="J398" s="46"/>
      <c r="K398" s="46"/>
      <c r="L398" s="37"/>
    </row>
  </sheetData>
  <sheetProtection algorithmName="SHA-512" hashValue="7qmqaOA2y2Fs2mpAl04kgOVEAs2tjGl59DPCCvHQphEiIDxE8JkThi3+FhE0ZvvInuqWNCklpc+QIW9WaRRLEQ==" saltValue="rT2mwx3brgskdaDDsgNij6D6aSr0gQkBwoV03hEzOFNw3PMMAoJzGN3eZdIsiaC4V23cQV9NcfB0doXG/JcLtA==" spinCount="100000" sheet="1" objects="1" scenarios="1" formatColumns="0" formatRows="0" autoFilter="0"/>
  <autoFilter ref="C103:K397"/>
  <mergeCells count="12">
    <mergeCell ref="E96:H96"/>
    <mergeCell ref="L2:V2"/>
    <mergeCell ref="E50:H50"/>
    <mergeCell ref="E52:H52"/>
    <mergeCell ref="E54:H54"/>
    <mergeCell ref="E92:H92"/>
    <mergeCell ref="E94:H94"/>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27"/>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99</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ht="12" hidden="1" customHeight="1">
      <c r="B8" s="19"/>
      <c r="D8" s="112" t="s">
        <v>130</v>
      </c>
      <c r="L8" s="19"/>
    </row>
    <row r="9" spans="2:46" s="1" customFormat="1" ht="16.5" hidden="1" customHeight="1">
      <c r="B9" s="37"/>
      <c r="E9" s="327" t="s">
        <v>281</v>
      </c>
      <c r="F9" s="330"/>
      <c r="G9" s="330"/>
      <c r="H9" s="330"/>
      <c r="I9" s="113"/>
      <c r="L9" s="37"/>
    </row>
    <row r="10" spans="2:46" s="1" customFormat="1" ht="12" hidden="1" customHeight="1">
      <c r="B10" s="37"/>
      <c r="D10" s="112" t="s">
        <v>282</v>
      </c>
      <c r="I10" s="113"/>
      <c r="L10" s="37"/>
    </row>
    <row r="11" spans="2:46" s="1" customFormat="1" ht="36.950000000000003" hidden="1" customHeight="1">
      <c r="B11" s="37"/>
      <c r="E11" s="329" t="s">
        <v>753</v>
      </c>
      <c r="F11" s="330"/>
      <c r="G11" s="330"/>
      <c r="H11" s="330"/>
      <c r="I11" s="113"/>
      <c r="L11" s="37"/>
    </row>
    <row r="12" spans="2:46" s="1" customFormat="1" hidden="1">
      <c r="B12" s="37"/>
      <c r="I12" s="113"/>
      <c r="L12" s="37"/>
    </row>
    <row r="13" spans="2:46" s="1" customFormat="1" ht="12" hidden="1" customHeight="1">
      <c r="B13" s="37"/>
      <c r="D13" s="112" t="s">
        <v>18</v>
      </c>
      <c r="F13" s="101" t="s">
        <v>19</v>
      </c>
      <c r="I13" s="114" t="s">
        <v>20</v>
      </c>
      <c r="J13" s="101" t="s">
        <v>19</v>
      </c>
      <c r="L13" s="37"/>
    </row>
    <row r="14" spans="2:46" s="1" customFormat="1" ht="12" hidden="1" customHeight="1">
      <c r="B14" s="37"/>
      <c r="D14" s="112" t="s">
        <v>21</v>
      </c>
      <c r="F14" s="101" t="s">
        <v>22</v>
      </c>
      <c r="I14" s="114" t="s">
        <v>23</v>
      </c>
      <c r="J14" s="115">
        <f>'Rekapitulace stavby'!AN8</f>
        <v>43676</v>
      </c>
      <c r="L14" s="37"/>
    </row>
    <row r="15" spans="2:46" s="1" customFormat="1" ht="10.9" hidden="1" customHeight="1">
      <c r="B15" s="37"/>
      <c r="I15" s="113"/>
      <c r="L15" s="37"/>
    </row>
    <row r="16" spans="2:46" s="1" customFormat="1" ht="12" hidden="1" customHeight="1">
      <c r="B16" s="37"/>
      <c r="D16" s="112" t="s">
        <v>24</v>
      </c>
      <c r="I16" s="114" t="s">
        <v>25</v>
      </c>
      <c r="J16" s="101" t="s">
        <v>26</v>
      </c>
      <c r="L16" s="37"/>
    </row>
    <row r="17" spans="2:12" s="1" customFormat="1" ht="18" hidden="1" customHeight="1">
      <c r="B17" s="37"/>
      <c r="E17" s="101" t="s">
        <v>27</v>
      </c>
      <c r="I17" s="114" t="s">
        <v>28</v>
      </c>
      <c r="J17" s="101" t="s">
        <v>29</v>
      </c>
      <c r="L17" s="37"/>
    </row>
    <row r="18" spans="2:12" s="1" customFormat="1" ht="6.95" hidden="1" customHeight="1">
      <c r="B18" s="37"/>
      <c r="I18" s="113"/>
      <c r="L18" s="37"/>
    </row>
    <row r="19" spans="2:12" s="1" customFormat="1" ht="12" hidden="1" customHeight="1">
      <c r="B19" s="37"/>
      <c r="D19" s="112" t="s">
        <v>30</v>
      </c>
      <c r="I19" s="114" t="s">
        <v>25</v>
      </c>
      <c r="J19" s="29" t="str">
        <f>'Rekapitulace stavby'!AN13</f>
        <v>Vyplň údaj</v>
      </c>
      <c r="L19" s="37"/>
    </row>
    <row r="20" spans="2:12" s="1" customFormat="1" ht="18" hidden="1" customHeight="1">
      <c r="B20" s="37"/>
      <c r="E20" s="331" t="str">
        <f>'Rekapitulace stavby'!E14</f>
        <v>Vyplň údaj</v>
      </c>
      <c r="F20" s="332"/>
      <c r="G20" s="332"/>
      <c r="H20" s="332"/>
      <c r="I20" s="114" t="s">
        <v>28</v>
      </c>
      <c r="J20" s="29" t="str">
        <f>'Rekapitulace stavby'!AN14</f>
        <v>Vyplň údaj</v>
      </c>
      <c r="L20" s="37"/>
    </row>
    <row r="21" spans="2:12" s="1" customFormat="1" ht="6.95" hidden="1" customHeight="1">
      <c r="B21" s="37"/>
      <c r="I21" s="113"/>
      <c r="L21" s="37"/>
    </row>
    <row r="22" spans="2:12" s="1" customFormat="1" ht="12" hidden="1" customHeight="1">
      <c r="B22" s="37"/>
      <c r="D22" s="112" t="s">
        <v>32</v>
      </c>
      <c r="I22" s="114" t="s">
        <v>25</v>
      </c>
      <c r="J22" s="101" t="s">
        <v>33</v>
      </c>
      <c r="L22" s="37"/>
    </row>
    <row r="23" spans="2:12" s="1" customFormat="1" ht="18" hidden="1" customHeight="1">
      <c r="B23" s="37"/>
      <c r="E23" s="101" t="s">
        <v>34</v>
      </c>
      <c r="I23" s="114" t="s">
        <v>28</v>
      </c>
      <c r="J23" s="101" t="s">
        <v>19</v>
      </c>
      <c r="L23" s="37"/>
    </row>
    <row r="24" spans="2:12" s="1" customFormat="1" ht="6.95" hidden="1" customHeight="1">
      <c r="B24" s="37"/>
      <c r="I24" s="113"/>
      <c r="L24" s="37"/>
    </row>
    <row r="25" spans="2:12" s="1" customFormat="1" ht="12" hidden="1" customHeight="1">
      <c r="B25" s="37"/>
      <c r="D25" s="112" t="s">
        <v>36</v>
      </c>
      <c r="I25" s="114" t="s">
        <v>25</v>
      </c>
      <c r="J25" s="101" t="s">
        <v>37</v>
      </c>
      <c r="L25" s="37"/>
    </row>
    <row r="26" spans="2:12" s="1" customFormat="1" ht="18" hidden="1" customHeight="1">
      <c r="B26" s="37"/>
      <c r="E26" s="101" t="s">
        <v>38</v>
      </c>
      <c r="I26" s="114" t="s">
        <v>28</v>
      </c>
      <c r="J26" s="101" t="s">
        <v>39</v>
      </c>
      <c r="L26" s="37"/>
    </row>
    <row r="27" spans="2:12" s="1" customFormat="1" ht="6.95" hidden="1" customHeight="1">
      <c r="B27" s="37"/>
      <c r="I27" s="113"/>
      <c r="L27" s="37"/>
    </row>
    <row r="28" spans="2:12" s="1" customFormat="1" ht="12" hidden="1" customHeight="1">
      <c r="B28" s="37"/>
      <c r="D28" s="112" t="s">
        <v>40</v>
      </c>
      <c r="I28" s="113"/>
      <c r="L28" s="37"/>
    </row>
    <row r="29" spans="2:12" s="7" customFormat="1" ht="102" hidden="1" customHeight="1">
      <c r="B29" s="116"/>
      <c r="E29" s="333" t="s">
        <v>194</v>
      </c>
      <c r="F29" s="333"/>
      <c r="G29" s="333"/>
      <c r="H29" s="333"/>
      <c r="I29" s="117"/>
      <c r="L29" s="116"/>
    </row>
    <row r="30" spans="2:12" s="1" customFormat="1" ht="6.95" hidden="1" customHeight="1">
      <c r="B30" s="37"/>
      <c r="I30" s="113"/>
      <c r="L30" s="37"/>
    </row>
    <row r="31" spans="2:12" s="1" customFormat="1" ht="6.95" hidden="1" customHeight="1">
      <c r="B31" s="37"/>
      <c r="D31" s="58"/>
      <c r="E31" s="58"/>
      <c r="F31" s="58"/>
      <c r="G31" s="58"/>
      <c r="H31" s="58"/>
      <c r="I31" s="118"/>
      <c r="J31" s="58"/>
      <c r="K31" s="58"/>
      <c r="L31" s="37"/>
    </row>
    <row r="32" spans="2:12" s="1" customFormat="1" ht="25.35" hidden="1" customHeight="1">
      <c r="B32" s="37"/>
      <c r="D32" s="119" t="s">
        <v>42</v>
      </c>
      <c r="I32" s="113"/>
      <c r="J32" s="120">
        <f>ROUND(J93, 2)</f>
        <v>0</v>
      </c>
      <c r="L32" s="37"/>
    </row>
    <row r="33" spans="2:12" s="1" customFormat="1" ht="6.95" hidden="1" customHeight="1">
      <c r="B33" s="37"/>
      <c r="D33" s="58"/>
      <c r="E33" s="58"/>
      <c r="F33" s="58"/>
      <c r="G33" s="58"/>
      <c r="H33" s="58"/>
      <c r="I33" s="118"/>
      <c r="J33" s="58"/>
      <c r="K33" s="58"/>
      <c r="L33" s="37"/>
    </row>
    <row r="34" spans="2:12" s="1" customFormat="1" ht="14.45" hidden="1" customHeight="1">
      <c r="B34" s="37"/>
      <c r="F34" s="121" t="s">
        <v>44</v>
      </c>
      <c r="I34" s="122" t="s">
        <v>43</v>
      </c>
      <c r="J34" s="121" t="s">
        <v>45</v>
      </c>
      <c r="L34" s="37"/>
    </row>
    <row r="35" spans="2:12" s="1" customFormat="1" ht="14.45" hidden="1" customHeight="1">
      <c r="B35" s="37"/>
      <c r="D35" s="123" t="s">
        <v>46</v>
      </c>
      <c r="E35" s="112" t="s">
        <v>47</v>
      </c>
      <c r="F35" s="124">
        <f>ROUND((SUM(BE93:BE126)),  2)</f>
        <v>0</v>
      </c>
      <c r="I35" s="125">
        <v>0.21</v>
      </c>
      <c r="J35" s="124">
        <f>ROUND(((SUM(BE93:BE126))*I35),  2)</f>
        <v>0</v>
      </c>
      <c r="L35" s="37"/>
    </row>
    <row r="36" spans="2:12" s="1" customFormat="1" ht="14.45" hidden="1" customHeight="1">
      <c r="B36" s="37"/>
      <c r="E36" s="112" t="s">
        <v>48</v>
      </c>
      <c r="F36" s="124">
        <f>ROUND((SUM(BF93:BF126)),  2)</f>
        <v>0</v>
      </c>
      <c r="I36" s="125">
        <v>0.15</v>
      </c>
      <c r="J36" s="124">
        <f>ROUND(((SUM(BF93:BF126))*I36),  2)</f>
        <v>0</v>
      </c>
      <c r="L36" s="37"/>
    </row>
    <row r="37" spans="2:12" s="1" customFormat="1" ht="14.45" hidden="1" customHeight="1">
      <c r="B37" s="37"/>
      <c r="E37" s="112" t="s">
        <v>49</v>
      </c>
      <c r="F37" s="124">
        <f>ROUND((SUM(BG93:BG126)),  2)</f>
        <v>0</v>
      </c>
      <c r="I37" s="125">
        <v>0.21</v>
      </c>
      <c r="J37" s="124">
        <f>0</f>
        <v>0</v>
      </c>
      <c r="L37" s="37"/>
    </row>
    <row r="38" spans="2:12" s="1" customFormat="1" ht="14.45" hidden="1" customHeight="1">
      <c r="B38" s="37"/>
      <c r="E38" s="112" t="s">
        <v>50</v>
      </c>
      <c r="F38" s="124">
        <f>ROUND((SUM(BH93:BH126)),  2)</f>
        <v>0</v>
      </c>
      <c r="I38" s="125">
        <v>0.15</v>
      </c>
      <c r="J38" s="124">
        <f>0</f>
        <v>0</v>
      </c>
      <c r="L38" s="37"/>
    </row>
    <row r="39" spans="2:12" s="1" customFormat="1" ht="14.45" hidden="1" customHeight="1">
      <c r="B39" s="37"/>
      <c r="E39" s="112" t="s">
        <v>51</v>
      </c>
      <c r="F39" s="124">
        <f>ROUND((SUM(BI93:BI126)),  2)</f>
        <v>0</v>
      </c>
      <c r="I39" s="125">
        <v>0</v>
      </c>
      <c r="J39" s="124">
        <f>0</f>
        <v>0</v>
      </c>
      <c r="L39" s="37"/>
    </row>
    <row r="40" spans="2:12" s="1" customFormat="1" ht="6.95" hidden="1" customHeight="1">
      <c r="B40" s="37"/>
      <c r="I40" s="113"/>
      <c r="L40" s="37"/>
    </row>
    <row r="41" spans="2:12" s="1" customFormat="1" ht="25.35" hidden="1" customHeight="1">
      <c r="B41" s="37"/>
      <c r="C41" s="126"/>
      <c r="D41" s="127" t="s">
        <v>52</v>
      </c>
      <c r="E41" s="128"/>
      <c r="F41" s="128"/>
      <c r="G41" s="129" t="s">
        <v>53</v>
      </c>
      <c r="H41" s="130" t="s">
        <v>54</v>
      </c>
      <c r="I41" s="131"/>
      <c r="J41" s="132">
        <f>SUM(J32:J39)</f>
        <v>0</v>
      </c>
      <c r="K41" s="133"/>
      <c r="L41" s="37"/>
    </row>
    <row r="42" spans="2:12" s="1" customFormat="1" ht="14.45" hidden="1" customHeight="1">
      <c r="B42" s="134"/>
      <c r="C42" s="135"/>
      <c r="D42" s="135"/>
      <c r="E42" s="135"/>
      <c r="F42" s="135"/>
      <c r="G42" s="135"/>
      <c r="H42" s="135"/>
      <c r="I42" s="136"/>
      <c r="J42" s="135"/>
      <c r="K42" s="135"/>
      <c r="L42" s="37"/>
    </row>
    <row r="43" spans="2:12" hidden="1"/>
    <row r="44" spans="2:12" hidden="1"/>
    <row r="45" spans="2:12" hidden="1"/>
    <row r="46" spans="2:12" s="1" customFormat="1" ht="6.95" customHeight="1">
      <c r="B46" s="137"/>
      <c r="C46" s="138"/>
      <c r="D46" s="138"/>
      <c r="E46" s="138"/>
      <c r="F46" s="138"/>
      <c r="G46" s="138"/>
      <c r="H46" s="138"/>
      <c r="I46" s="139"/>
      <c r="J46" s="138"/>
      <c r="K46" s="138"/>
      <c r="L46" s="37"/>
    </row>
    <row r="47" spans="2:12" s="1" customFormat="1" ht="24.95" customHeight="1">
      <c r="B47" s="33"/>
      <c r="C47" s="22" t="s">
        <v>132</v>
      </c>
      <c r="D47" s="34"/>
      <c r="E47" s="34"/>
      <c r="F47" s="34"/>
      <c r="G47" s="34"/>
      <c r="H47" s="34"/>
      <c r="I47" s="113"/>
      <c r="J47" s="34"/>
      <c r="K47" s="34"/>
      <c r="L47" s="37"/>
    </row>
    <row r="48" spans="2:12" s="1" customFormat="1" ht="6.95" customHeight="1">
      <c r="B48" s="33"/>
      <c r="C48" s="34"/>
      <c r="D48" s="34"/>
      <c r="E48" s="34"/>
      <c r="F48" s="34"/>
      <c r="G48" s="34"/>
      <c r="H48" s="34"/>
      <c r="I48" s="113"/>
      <c r="J48" s="34"/>
      <c r="K48" s="34"/>
      <c r="L48" s="37"/>
    </row>
    <row r="49" spans="2:47" s="1" customFormat="1" ht="12" customHeight="1">
      <c r="B49" s="33"/>
      <c r="C49" s="28" t="s">
        <v>16</v>
      </c>
      <c r="D49" s="34"/>
      <c r="E49" s="34"/>
      <c r="F49" s="34"/>
      <c r="G49" s="34"/>
      <c r="H49" s="34"/>
      <c r="I49" s="113"/>
      <c r="J49" s="34"/>
      <c r="K49" s="34"/>
      <c r="L49" s="37"/>
    </row>
    <row r="50" spans="2:47" s="1" customFormat="1" ht="16.5" customHeight="1">
      <c r="B50" s="33"/>
      <c r="C50" s="34"/>
      <c r="D50" s="34"/>
      <c r="E50" s="325" t="str">
        <f>E7</f>
        <v>Skate park Litvínov</v>
      </c>
      <c r="F50" s="326"/>
      <c r="G50" s="326"/>
      <c r="H50" s="326"/>
      <c r="I50" s="113"/>
      <c r="J50" s="34"/>
      <c r="K50" s="34"/>
      <c r="L50" s="37"/>
    </row>
    <row r="51" spans="2:47" ht="12" customHeight="1">
      <c r="B51" s="20"/>
      <c r="C51" s="28" t="s">
        <v>130</v>
      </c>
      <c r="D51" s="21"/>
      <c r="E51" s="21"/>
      <c r="F51" s="21"/>
      <c r="G51" s="21"/>
      <c r="H51" s="21"/>
      <c r="J51" s="21"/>
      <c r="K51" s="21"/>
      <c r="L51" s="19"/>
    </row>
    <row r="52" spans="2:47" s="1" customFormat="1" ht="16.5" customHeight="1">
      <c r="B52" s="33"/>
      <c r="C52" s="34"/>
      <c r="D52" s="34"/>
      <c r="E52" s="325" t="s">
        <v>281</v>
      </c>
      <c r="F52" s="324"/>
      <c r="G52" s="324"/>
      <c r="H52" s="324"/>
      <c r="I52" s="113"/>
      <c r="J52" s="34"/>
      <c r="K52" s="34"/>
      <c r="L52" s="37"/>
    </row>
    <row r="53" spans="2:47" s="1" customFormat="1" ht="12" customHeight="1">
      <c r="B53" s="33"/>
      <c r="C53" s="28" t="s">
        <v>282</v>
      </c>
      <c r="D53" s="34"/>
      <c r="E53" s="34"/>
      <c r="F53" s="34"/>
      <c r="G53" s="34"/>
      <c r="H53" s="34"/>
      <c r="I53" s="113"/>
      <c r="J53" s="34"/>
      <c r="K53" s="34"/>
      <c r="L53" s="37"/>
    </row>
    <row r="54" spans="2:47" s="1" customFormat="1" ht="16.5" customHeight="1">
      <c r="B54" s="33"/>
      <c r="C54" s="34"/>
      <c r="D54" s="34"/>
      <c r="E54" s="285" t="str">
        <f>E11</f>
        <v>D1.02.4d - Silnoproudá elektroinstalace</v>
      </c>
      <c r="F54" s="324"/>
      <c r="G54" s="324"/>
      <c r="H54" s="324"/>
      <c r="I54" s="113"/>
      <c r="J54" s="34"/>
      <c r="K54" s="34"/>
      <c r="L54" s="37"/>
    </row>
    <row r="55" spans="2:47" s="1" customFormat="1" ht="6.95" customHeight="1">
      <c r="B55" s="33"/>
      <c r="C55" s="34"/>
      <c r="D55" s="34"/>
      <c r="E55" s="34"/>
      <c r="F55" s="34"/>
      <c r="G55" s="34"/>
      <c r="H55" s="34"/>
      <c r="I55" s="113"/>
      <c r="J55" s="34"/>
      <c r="K55" s="34"/>
      <c r="L55" s="37"/>
    </row>
    <row r="56" spans="2:47" s="1" customFormat="1" ht="12" customHeight="1">
      <c r="B56" s="33"/>
      <c r="C56" s="28" t="s">
        <v>21</v>
      </c>
      <c r="D56" s="34"/>
      <c r="E56" s="34"/>
      <c r="F56" s="26" t="str">
        <f>F14</f>
        <v>k.ú. Horní Litvínov</v>
      </c>
      <c r="G56" s="34"/>
      <c r="H56" s="34"/>
      <c r="I56" s="114" t="s">
        <v>23</v>
      </c>
      <c r="J56" s="57">
        <f>IF(J14="","",J14)</f>
        <v>43676</v>
      </c>
      <c r="K56" s="34"/>
      <c r="L56" s="37"/>
    </row>
    <row r="57" spans="2:47" s="1" customFormat="1" ht="6.95" customHeight="1">
      <c r="B57" s="33"/>
      <c r="C57" s="34"/>
      <c r="D57" s="34"/>
      <c r="E57" s="34"/>
      <c r="F57" s="34"/>
      <c r="G57" s="34"/>
      <c r="H57" s="34"/>
      <c r="I57" s="113"/>
      <c r="J57" s="34"/>
      <c r="K57" s="34"/>
      <c r="L57" s="37"/>
    </row>
    <row r="58" spans="2:47" s="1" customFormat="1" ht="15.2" customHeight="1">
      <c r="B58" s="33"/>
      <c r="C58" s="28" t="s">
        <v>24</v>
      </c>
      <c r="D58" s="34"/>
      <c r="E58" s="34"/>
      <c r="F58" s="26" t="str">
        <f>E17</f>
        <v>SPORTaS</v>
      </c>
      <c r="G58" s="34"/>
      <c r="H58" s="34"/>
      <c r="I58" s="114" t="s">
        <v>32</v>
      </c>
      <c r="J58" s="31" t="str">
        <f>E23</f>
        <v>Artech spol. s r.o.</v>
      </c>
      <c r="K58" s="34"/>
      <c r="L58" s="37"/>
    </row>
    <row r="59" spans="2:47" s="1" customFormat="1" ht="15.2" customHeight="1">
      <c r="B59" s="33"/>
      <c r="C59" s="28" t="s">
        <v>30</v>
      </c>
      <c r="D59" s="34"/>
      <c r="E59" s="34"/>
      <c r="F59" s="26" t="str">
        <f>IF(E20="","",E20)</f>
        <v>Vyplň údaj</v>
      </c>
      <c r="G59" s="34"/>
      <c r="H59" s="34"/>
      <c r="I59" s="114" t="s">
        <v>36</v>
      </c>
      <c r="J59" s="31" t="str">
        <f>E26</f>
        <v>Karel Žíla</v>
      </c>
      <c r="K59" s="34"/>
      <c r="L59" s="37"/>
    </row>
    <row r="60" spans="2:47" s="1" customFormat="1" ht="10.35" customHeight="1">
      <c r="B60" s="33"/>
      <c r="C60" s="34"/>
      <c r="D60" s="34"/>
      <c r="E60" s="34"/>
      <c r="F60" s="34"/>
      <c r="G60" s="34"/>
      <c r="H60" s="34"/>
      <c r="I60" s="113"/>
      <c r="J60" s="34"/>
      <c r="K60" s="34"/>
      <c r="L60" s="37"/>
    </row>
    <row r="61" spans="2:47" s="1" customFormat="1" ht="29.25" customHeight="1">
      <c r="B61" s="33"/>
      <c r="C61" s="140" t="s">
        <v>133</v>
      </c>
      <c r="D61" s="141"/>
      <c r="E61" s="141"/>
      <c r="F61" s="141"/>
      <c r="G61" s="141"/>
      <c r="H61" s="141"/>
      <c r="I61" s="142"/>
      <c r="J61" s="143" t="s">
        <v>134</v>
      </c>
      <c r="K61" s="141"/>
      <c r="L61" s="37"/>
    </row>
    <row r="62" spans="2:47" s="1" customFormat="1" ht="10.35" customHeight="1">
      <c r="B62" s="33"/>
      <c r="C62" s="34"/>
      <c r="D62" s="34"/>
      <c r="E62" s="34"/>
      <c r="F62" s="34"/>
      <c r="G62" s="34"/>
      <c r="H62" s="34"/>
      <c r="I62" s="113"/>
      <c r="J62" s="34"/>
      <c r="K62" s="34"/>
      <c r="L62" s="37"/>
    </row>
    <row r="63" spans="2:47" s="1" customFormat="1" ht="22.9" customHeight="1">
      <c r="B63" s="33"/>
      <c r="C63" s="144" t="s">
        <v>74</v>
      </c>
      <c r="D63" s="34"/>
      <c r="E63" s="34"/>
      <c r="F63" s="34"/>
      <c r="G63" s="34"/>
      <c r="H63" s="34"/>
      <c r="I63" s="113"/>
      <c r="J63" s="75">
        <f>J93</f>
        <v>0</v>
      </c>
      <c r="K63" s="34"/>
      <c r="L63" s="37"/>
      <c r="AU63" s="16" t="s">
        <v>135</v>
      </c>
    </row>
    <row r="64" spans="2:47" s="8" customFormat="1" ht="24.95" customHeight="1">
      <c r="B64" s="145"/>
      <c r="C64" s="146"/>
      <c r="D64" s="147" t="s">
        <v>754</v>
      </c>
      <c r="E64" s="148"/>
      <c r="F64" s="148"/>
      <c r="G64" s="148"/>
      <c r="H64" s="148"/>
      <c r="I64" s="149"/>
      <c r="J64" s="150">
        <f>J94</f>
        <v>0</v>
      </c>
      <c r="K64" s="146"/>
      <c r="L64" s="151"/>
    </row>
    <row r="65" spans="2:12" s="8" customFormat="1" ht="24.95" customHeight="1">
      <c r="B65" s="145"/>
      <c r="C65" s="146"/>
      <c r="D65" s="147" t="s">
        <v>755</v>
      </c>
      <c r="E65" s="148"/>
      <c r="F65" s="148"/>
      <c r="G65" s="148"/>
      <c r="H65" s="148"/>
      <c r="I65" s="149"/>
      <c r="J65" s="150">
        <f>J96</f>
        <v>0</v>
      </c>
      <c r="K65" s="146"/>
      <c r="L65" s="151"/>
    </row>
    <row r="66" spans="2:12" s="8" customFormat="1" ht="24.95" customHeight="1">
      <c r="B66" s="145"/>
      <c r="C66" s="146"/>
      <c r="D66" s="147" t="s">
        <v>756</v>
      </c>
      <c r="E66" s="148"/>
      <c r="F66" s="148"/>
      <c r="G66" s="148"/>
      <c r="H66" s="148"/>
      <c r="I66" s="149"/>
      <c r="J66" s="150">
        <f>J98</f>
        <v>0</v>
      </c>
      <c r="K66" s="146"/>
      <c r="L66" s="151"/>
    </row>
    <row r="67" spans="2:12" s="8" customFormat="1" ht="24.95" customHeight="1">
      <c r="B67" s="145"/>
      <c r="C67" s="146"/>
      <c r="D67" s="147" t="s">
        <v>757</v>
      </c>
      <c r="E67" s="148"/>
      <c r="F67" s="148"/>
      <c r="G67" s="148"/>
      <c r="H67" s="148"/>
      <c r="I67" s="149"/>
      <c r="J67" s="150">
        <f>J105</f>
        <v>0</v>
      </c>
      <c r="K67" s="146"/>
      <c r="L67" s="151"/>
    </row>
    <row r="68" spans="2:12" s="8" customFormat="1" ht="24.95" customHeight="1">
      <c r="B68" s="145"/>
      <c r="C68" s="146"/>
      <c r="D68" s="147" t="s">
        <v>758</v>
      </c>
      <c r="E68" s="148"/>
      <c r="F68" s="148"/>
      <c r="G68" s="148"/>
      <c r="H68" s="148"/>
      <c r="I68" s="149"/>
      <c r="J68" s="150">
        <f>J112</f>
        <v>0</v>
      </c>
      <c r="K68" s="146"/>
      <c r="L68" s="151"/>
    </row>
    <row r="69" spans="2:12" s="8" customFormat="1" ht="24.95" customHeight="1">
      <c r="B69" s="145"/>
      <c r="C69" s="146"/>
      <c r="D69" s="147" t="s">
        <v>759</v>
      </c>
      <c r="E69" s="148"/>
      <c r="F69" s="148"/>
      <c r="G69" s="148"/>
      <c r="H69" s="148"/>
      <c r="I69" s="149"/>
      <c r="J69" s="150">
        <f>J115</f>
        <v>0</v>
      </c>
      <c r="K69" s="146"/>
      <c r="L69" s="151"/>
    </row>
    <row r="70" spans="2:12" s="8" customFormat="1" ht="24.95" customHeight="1">
      <c r="B70" s="145"/>
      <c r="C70" s="146"/>
      <c r="D70" s="147" t="s">
        <v>760</v>
      </c>
      <c r="E70" s="148"/>
      <c r="F70" s="148"/>
      <c r="G70" s="148"/>
      <c r="H70" s="148"/>
      <c r="I70" s="149"/>
      <c r="J70" s="150">
        <f>J119</f>
        <v>0</v>
      </c>
      <c r="K70" s="146"/>
      <c r="L70" s="151"/>
    </row>
    <row r="71" spans="2:12" s="8" customFormat="1" ht="24.95" customHeight="1">
      <c r="B71" s="145"/>
      <c r="C71" s="146"/>
      <c r="D71" s="147" t="s">
        <v>761</v>
      </c>
      <c r="E71" s="148"/>
      <c r="F71" s="148"/>
      <c r="G71" s="148"/>
      <c r="H71" s="148"/>
      <c r="I71" s="149"/>
      <c r="J71" s="150">
        <f>J123</f>
        <v>0</v>
      </c>
      <c r="K71" s="146"/>
      <c r="L71" s="151"/>
    </row>
    <row r="72" spans="2:12" s="1" customFormat="1" ht="21.75" customHeight="1">
      <c r="B72" s="33"/>
      <c r="C72" s="34"/>
      <c r="D72" s="34"/>
      <c r="E72" s="34"/>
      <c r="F72" s="34"/>
      <c r="G72" s="34"/>
      <c r="H72" s="34"/>
      <c r="I72" s="113"/>
      <c r="J72" s="34"/>
      <c r="K72" s="34"/>
      <c r="L72" s="37"/>
    </row>
    <row r="73" spans="2:12" s="1" customFormat="1" ht="6.95" customHeight="1">
      <c r="B73" s="45"/>
      <c r="C73" s="46"/>
      <c r="D73" s="46"/>
      <c r="E73" s="46"/>
      <c r="F73" s="46"/>
      <c r="G73" s="46"/>
      <c r="H73" s="46"/>
      <c r="I73" s="136"/>
      <c r="J73" s="46"/>
      <c r="K73" s="46"/>
      <c r="L73" s="37"/>
    </row>
    <row r="77" spans="2:12" s="1" customFormat="1" ht="6.95" customHeight="1">
      <c r="B77" s="47"/>
      <c r="C77" s="48"/>
      <c r="D77" s="48"/>
      <c r="E77" s="48"/>
      <c r="F77" s="48"/>
      <c r="G77" s="48"/>
      <c r="H77" s="48"/>
      <c r="I77" s="139"/>
      <c r="J77" s="48"/>
      <c r="K77" s="48"/>
      <c r="L77" s="37"/>
    </row>
    <row r="78" spans="2:12" s="1" customFormat="1" ht="24.95" customHeight="1">
      <c r="B78" s="33"/>
      <c r="C78" s="22" t="s">
        <v>138</v>
      </c>
      <c r="D78" s="34"/>
      <c r="E78" s="34"/>
      <c r="F78" s="34"/>
      <c r="G78" s="34"/>
      <c r="H78" s="34"/>
      <c r="I78" s="113"/>
      <c r="J78" s="34"/>
      <c r="K78" s="34"/>
      <c r="L78" s="37"/>
    </row>
    <row r="79" spans="2:12" s="1" customFormat="1" ht="6.95" customHeight="1">
      <c r="B79" s="33"/>
      <c r="C79" s="34"/>
      <c r="D79" s="34"/>
      <c r="E79" s="34"/>
      <c r="F79" s="34"/>
      <c r="G79" s="34"/>
      <c r="H79" s="34"/>
      <c r="I79" s="113"/>
      <c r="J79" s="34"/>
      <c r="K79" s="34"/>
      <c r="L79" s="37"/>
    </row>
    <row r="80" spans="2:12" s="1" customFormat="1" ht="12" customHeight="1">
      <c r="B80" s="33"/>
      <c r="C80" s="28" t="s">
        <v>16</v>
      </c>
      <c r="D80" s="34"/>
      <c r="E80" s="34"/>
      <c r="F80" s="34"/>
      <c r="G80" s="34"/>
      <c r="H80" s="34"/>
      <c r="I80" s="113"/>
      <c r="J80" s="34"/>
      <c r="K80" s="34"/>
      <c r="L80" s="37"/>
    </row>
    <row r="81" spans="2:65" s="1" customFormat="1" ht="16.5" customHeight="1">
      <c r="B81" s="33"/>
      <c r="C81" s="34"/>
      <c r="D81" s="34"/>
      <c r="E81" s="325" t="str">
        <f>E7</f>
        <v>Skate park Litvínov</v>
      </c>
      <c r="F81" s="326"/>
      <c r="G81" s="326"/>
      <c r="H81" s="326"/>
      <c r="I81" s="113"/>
      <c r="J81" s="34"/>
      <c r="K81" s="34"/>
      <c r="L81" s="37"/>
    </row>
    <row r="82" spans="2:65" ht="12" customHeight="1">
      <c r="B82" s="20"/>
      <c r="C82" s="28" t="s">
        <v>130</v>
      </c>
      <c r="D82" s="21"/>
      <c r="E82" s="21"/>
      <c r="F82" s="21"/>
      <c r="G82" s="21"/>
      <c r="H82" s="21"/>
      <c r="J82" s="21"/>
      <c r="K82" s="21"/>
      <c r="L82" s="19"/>
    </row>
    <row r="83" spans="2:65" s="1" customFormat="1" ht="16.5" customHeight="1">
      <c r="B83" s="33"/>
      <c r="C83" s="34"/>
      <c r="D83" s="34"/>
      <c r="E83" s="325" t="s">
        <v>281</v>
      </c>
      <c r="F83" s="324"/>
      <c r="G83" s="324"/>
      <c r="H83" s="324"/>
      <c r="I83" s="113"/>
      <c r="J83" s="34"/>
      <c r="K83" s="34"/>
      <c r="L83" s="37"/>
    </row>
    <row r="84" spans="2:65" s="1" customFormat="1" ht="12" customHeight="1">
      <c r="B84" s="33"/>
      <c r="C84" s="28" t="s">
        <v>282</v>
      </c>
      <c r="D84" s="34"/>
      <c r="E84" s="34"/>
      <c r="F84" s="34"/>
      <c r="G84" s="34"/>
      <c r="H84" s="34"/>
      <c r="I84" s="113"/>
      <c r="J84" s="34"/>
      <c r="K84" s="34"/>
      <c r="L84" s="37"/>
    </row>
    <row r="85" spans="2:65" s="1" customFormat="1" ht="16.5" customHeight="1">
      <c r="B85" s="33"/>
      <c r="C85" s="34"/>
      <c r="D85" s="34"/>
      <c r="E85" s="285" t="str">
        <f>E11</f>
        <v>D1.02.4d - Silnoproudá elektroinstalace</v>
      </c>
      <c r="F85" s="324"/>
      <c r="G85" s="324"/>
      <c r="H85" s="324"/>
      <c r="I85" s="113"/>
      <c r="J85" s="34"/>
      <c r="K85" s="34"/>
      <c r="L85" s="37"/>
    </row>
    <row r="86" spans="2:65" s="1" customFormat="1" ht="6.95" customHeight="1">
      <c r="B86" s="33"/>
      <c r="C86" s="34"/>
      <c r="D86" s="34"/>
      <c r="E86" s="34"/>
      <c r="F86" s="34"/>
      <c r="G86" s="34"/>
      <c r="H86" s="34"/>
      <c r="I86" s="113"/>
      <c r="J86" s="34"/>
      <c r="K86" s="34"/>
      <c r="L86" s="37"/>
    </row>
    <row r="87" spans="2:65" s="1" customFormat="1" ht="12" customHeight="1">
      <c r="B87" s="33"/>
      <c r="C87" s="28" t="s">
        <v>21</v>
      </c>
      <c r="D87" s="34"/>
      <c r="E87" s="34"/>
      <c r="F87" s="26" t="str">
        <f>F14</f>
        <v>k.ú. Horní Litvínov</v>
      </c>
      <c r="G87" s="34"/>
      <c r="H87" s="34"/>
      <c r="I87" s="114" t="s">
        <v>23</v>
      </c>
      <c r="J87" s="57">
        <f>IF(J14="","",J14)</f>
        <v>43676</v>
      </c>
      <c r="K87" s="34"/>
      <c r="L87" s="37"/>
    </row>
    <row r="88" spans="2:65" s="1" customFormat="1" ht="6.95" customHeight="1">
      <c r="B88" s="33"/>
      <c r="C88" s="34"/>
      <c r="D88" s="34"/>
      <c r="E88" s="34"/>
      <c r="F88" s="34"/>
      <c r="G88" s="34"/>
      <c r="H88" s="34"/>
      <c r="I88" s="113"/>
      <c r="J88" s="34"/>
      <c r="K88" s="34"/>
      <c r="L88" s="37"/>
    </row>
    <row r="89" spans="2:65" s="1" customFormat="1" ht="15.2" customHeight="1">
      <c r="B89" s="33"/>
      <c r="C89" s="28" t="s">
        <v>24</v>
      </c>
      <c r="D89" s="34"/>
      <c r="E89" s="34"/>
      <c r="F89" s="26" t="str">
        <f>E17</f>
        <v>SPORTaS</v>
      </c>
      <c r="G89" s="34"/>
      <c r="H89" s="34"/>
      <c r="I89" s="114" t="s">
        <v>32</v>
      </c>
      <c r="J89" s="31" t="str">
        <f>E23</f>
        <v>Artech spol. s r.o.</v>
      </c>
      <c r="K89" s="34"/>
      <c r="L89" s="37"/>
    </row>
    <row r="90" spans="2:65" s="1" customFormat="1" ht="15.2" customHeight="1">
      <c r="B90" s="33"/>
      <c r="C90" s="28" t="s">
        <v>30</v>
      </c>
      <c r="D90" s="34"/>
      <c r="E90" s="34"/>
      <c r="F90" s="26" t="str">
        <f>IF(E20="","",E20)</f>
        <v>Vyplň údaj</v>
      </c>
      <c r="G90" s="34"/>
      <c r="H90" s="34"/>
      <c r="I90" s="114" t="s">
        <v>36</v>
      </c>
      <c r="J90" s="31" t="str">
        <f>E26</f>
        <v>Karel Žíla</v>
      </c>
      <c r="K90" s="34"/>
      <c r="L90" s="37"/>
    </row>
    <row r="91" spans="2:65" s="1" customFormat="1" ht="10.35" customHeight="1">
      <c r="B91" s="33"/>
      <c r="C91" s="34"/>
      <c r="D91" s="34"/>
      <c r="E91" s="34"/>
      <c r="F91" s="34"/>
      <c r="G91" s="34"/>
      <c r="H91" s="34"/>
      <c r="I91" s="113"/>
      <c r="J91" s="34"/>
      <c r="K91" s="34"/>
      <c r="L91" s="37"/>
    </row>
    <row r="92" spans="2:65" s="9" customFormat="1" ht="29.25" customHeight="1">
      <c r="B92" s="152"/>
      <c r="C92" s="153" t="s">
        <v>139</v>
      </c>
      <c r="D92" s="154" t="s">
        <v>61</v>
      </c>
      <c r="E92" s="154" t="s">
        <v>57</v>
      </c>
      <c r="F92" s="154" t="s">
        <v>58</v>
      </c>
      <c r="G92" s="154" t="s">
        <v>140</v>
      </c>
      <c r="H92" s="154" t="s">
        <v>141</v>
      </c>
      <c r="I92" s="155" t="s">
        <v>142</v>
      </c>
      <c r="J92" s="154" t="s">
        <v>134</v>
      </c>
      <c r="K92" s="156" t="s">
        <v>143</v>
      </c>
      <c r="L92" s="157"/>
      <c r="M92" s="66" t="s">
        <v>19</v>
      </c>
      <c r="N92" s="67" t="s">
        <v>46</v>
      </c>
      <c r="O92" s="67" t="s">
        <v>144</v>
      </c>
      <c r="P92" s="67" t="s">
        <v>145</v>
      </c>
      <c r="Q92" s="67" t="s">
        <v>146</v>
      </c>
      <c r="R92" s="67" t="s">
        <v>147</v>
      </c>
      <c r="S92" s="67" t="s">
        <v>148</v>
      </c>
      <c r="T92" s="68" t="s">
        <v>149</v>
      </c>
    </row>
    <row r="93" spans="2:65" s="1" customFormat="1" ht="22.9" customHeight="1">
      <c r="B93" s="33"/>
      <c r="C93" s="73" t="s">
        <v>150</v>
      </c>
      <c r="D93" s="34"/>
      <c r="E93" s="34"/>
      <c r="F93" s="34"/>
      <c r="G93" s="34"/>
      <c r="H93" s="34"/>
      <c r="I93" s="113"/>
      <c r="J93" s="158">
        <f>BK93</f>
        <v>0</v>
      </c>
      <c r="K93" s="34"/>
      <c r="L93" s="37"/>
      <c r="M93" s="69"/>
      <c r="N93" s="70"/>
      <c r="O93" s="70"/>
      <c r="P93" s="159">
        <f>P94+P96+P98+P105+P112+P115+P119+P123</f>
        <v>0</v>
      </c>
      <c r="Q93" s="70"/>
      <c r="R93" s="159">
        <f>R94+R96+R98+R105+R112+R115+R119+R123</f>
        <v>0</v>
      </c>
      <c r="S93" s="70"/>
      <c r="T93" s="160">
        <f>T94+T96+T98+T105+T112+T115+T119+T123</f>
        <v>0</v>
      </c>
      <c r="AT93" s="16" t="s">
        <v>75</v>
      </c>
      <c r="AU93" s="16" t="s">
        <v>135</v>
      </c>
      <c r="BK93" s="161">
        <f>BK94+BK96+BK98+BK105+BK112+BK115+BK119+BK123</f>
        <v>0</v>
      </c>
    </row>
    <row r="94" spans="2:65" s="10" customFormat="1" ht="25.9" customHeight="1">
      <c r="B94" s="162"/>
      <c r="C94" s="163"/>
      <c r="D94" s="164" t="s">
        <v>75</v>
      </c>
      <c r="E94" s="165" t="s">
        <v>762</v>
      </c>
      <c r="F94" s="165" t="s">
        <v>763</v>
      </c>
      <c r="G94" s="163"/>
      <c r="H94" s="163"/>
      <c r="I94" s="166"/>
      <c r="J94" s="167">
        <f>BK94</f>
        <v>0</v>
      </c>
      <c r="K94" s="163"/>
      <c r="L94" s="168"/>
      <c r="M94" s="169"/>
      <c r="N94" s="170"/>
      <c r="O94" s="170"/>
      <c r="P94" s="171">
        <f>P95</f>
        <v>0</v>
      </c>
      <c r="Q94" s="170"/>
      <c r="R94" s="171">
        <f>R95</f>
        <v>0</v>
      </c>
      <c r="S94" s="170"/>
      <c r="T94" s="172">
        <f>T95</f>
        <v>0</v>
      </c>
      <c r="AR94" s="173" t="s">
        <v>167</v>
      </c>
      <c r="AT94" s="174" t="s">
        <v>75</v>
      </c>
      <c r="AU94" s="174" t="s">
        <v>76</v>
      </c>
      <c r="AY94" s="173" t="s">
        <v>154</v>
      </c>
      <c r="BK94" s="175">
        <f>BK95</f>
        <v>0</v>
      </c>
    </row>
    <row r="95" spans="2:65" s="1" customFormat="1" ht="16.5" customHeight="1">
      <c r="B95" s="33"/>
      <c r="C95" s="176" t="s">
        <v>84</v>
      </c>
      <c r="D95" s="176" t="s">
        <v>155</v>
      </c>
      <c r="E95" s="177" t="s">
        <v>764</v>
      </c>
      <c r="F95" s="178" t="s">
        <v>765</v>
      </c>
      <c r="G95" s="179" t="s">
        <v>766</v>
      </c>
      <c r="H95" s="180">
        <v>1</v>
      </c>
      <c r="I95" s="181"/>
      <c r="J95" s="182">
        <f>ROUND(I95*H95,2)</f>
        <v>0</v>
      </c>
      <c r="K95" s="178" t="s">
        <v>19</v>
      </c>
      <c r="L95" s="37"/>
      <c r="M95" s="183" t="s">
        <v>19</v>
      </c>
      <c r="N95" s="184" t="s">
        <v>47</v>
      </c>
      <c r="O95" s="62"/>
      <c r="P95" s="185">
        <f>O95*H95</f>
        <v>0</v>
      </c>
      <c r="Q95" s="185">
        <v>0</v>
      </c>
      <c r="R95" s="185">
        <f>Q95*H95</f>
        <v>0</v>
      </c>
      <c r="S95" s="185">
        <v>0</v>
      </c>
      <c r="T95" s="186">
        <f>S95*H95</f>
        <v>0</v>
      </c>
      <c r="AR95" s="187" t="s">
        <v>634</v>
      </c>
      <c r="AT95" s="187" t="s">
        <v>155</v>
      </c>
      <c r="AU95" s="187" t="s">
        <v>84</v>
      </c>
      <c r="AY95" s="16" t="s">
        <v>154</v>
      </c>
      <c r="BE95" s="188">
        <f>IF(N95="základní",J95,0)</f>
        <v>0</v>
      </c>
      <c r="BF95" s="188">
        <f>IF(N95="snížená",J95,0)</f>
        <v>0</v>
      </c>
      <c r="BG95" s="188">
        <f>IF(N95="zákl. přenesená",J95,0)</f>
        <v>0</v>
      </c>
      <c r="BH95" s="188">
        <f>IF(N95="sníž. přenesená",J95,0)</f>
        <v>0</v>
      </c>
      <c r="BI95" s="188">
        <f>IF(N95="nulová",J95,0)</f>
        <v>0</v>
      </c>
      <c r="BJ95" s="16" t="s">
        <v>84</v>
      </c>
      <c r="BK95" s="188">
        <f>ROUND(I95*H95,2)</f>
        <v>0</v>
      </c>
      <c r="BL95" s="16" t="s">
        <v>634</v>
      </c>
      <c r="BM95" s="187" t="s">
        <v>86</v>
      </c>
    </row>
    <row r="96" spans="2:65" s="10" customFormat="1" ht="25.9" customHeight="1">
      <c r="B96" s="162"/>
      <c r="C96" s="163"/>
      <c r="D96" s="164" t="s">
        <v>75</v>
      </c>
      <c r="E96" s="165" t="s">
        <v>767</v>
      </c>
      <c r="F96" s="165" t="s">
        <v>768</v>
      </c>
      <c r="G96" s="163"/>
      <c r="H96" s="163"/>
      <c r="I96" s="166"/>
      <c r="J96" s="167">
        <f>BK96</f>
        <v>0</v>
      </c>
      <c r="K96" s="163"/>
      <c r="L96" s="168"/>
      <c r="M96" s="169"/>
      <c r="N96" s="170"/>
      <c r="O96" s="170"/>
      <c r="P96" s="171">
        <f>P97</f>
        <v>0</v>
      </c>
      <c r="Q96" s="170"/>
      <c r="R96" s="171">
        <f>R97</f>
        <v>0</v>
      </c>
      <c r="S96" s="170"/>
      <c r="T96" s="172">
        <f>T97</f>
        <v>0</v>
      </c>
      <c r="AR96" s="173" t="s">
        <v>167</v>
      </c>
      <c r="AT96" s="174" t="s">
        <v>75</v>
      </c>
      <c r="AU96" s="174" t="s">
        <v>76</v>
      </c>
      <c r="AY96" s="173" t="s">
        <v>154</v>
      </c>
      <c r="BK96" s="175">
        <f>BK97</f>
        <v>0</v>
      </c>
    </row>
    <row r="97" spans="2:65" s="1" customFormat="1" ht="16.5" customHeight="1">
      <c r="B97" s="33"/>
      <c r="C97" s="176" t="s">
        <v>86</v>
      </c>
      <c r="D97" s="176" t="s">
        <v>155</v>
      </c>
      <c r="E97" s="177" t="s">
        <v>769</v>
      </c>
      <c r="F97" s="178" t="s">
        <v>770</v>
      </c>
      <c r="G97" s="179" t="s">
        <v>766</v>
      </c>
      <c r="H97" s="180">
        <v>10</v>
      </c>
      <c r="I97" s="181"/>
      <c r="J97" s="182">
        <f>ROUND(I97*H97,2)</f>
        <v>0</v>
      </c>
      <c r="K97" s="178" t="s">
        <v>19</v>
      </c>
      <c r="L97" s="37"/>
      <c r="M97" s="183" t="s">
        <v>19</v>
      </c>
      <c r="N97" s="184" t="s">
        <v>47</v>
      </c>
      <c r="O97" s="62"/>
      <c r="P97" s="185">
        <f>O97*H97</f>
        <v>0</v>
      </c>
      <c r="Q97" s="185">
        <v>0</v>
      </c>
      <c r="R97" s="185">
        <f>Q97*H97</f>
        <v>0</v>
      </c>
      <c r="S97" s="185">
        <v>0</v>
      </c>
      <c r="T97" s="186">
        <f>S97*H97</f>
        <v>0</v>
      </c>
      <c r="AR97" s="187" t="s">
        <v>634</v>
      </c>
      <c r="AT97" s="187" t="s">
        <v>155</v>
      </c>
      <c r="AU97" s="187" t="s">
        <v>84</v>
      </c>
      <c r="AY97" s="16" t="s">
        <v>154</v>
      </c>
      <c r="BE97" s="188">
        <f>IF(N97="základní",J97,0)</f>
        <v>0</v>
      </c>
      <c r="BF97" s="188">
        <f>IF(N97="snížená",J97,0)</f>
        <v>0</v>
      </c>
      <c r="BG97" s="188">
        <f>IF(N97="zákl. přenesená",J97,0)</f>
        <v>0</v>
      </c>
      <c r="BH97" s="188">
        <f>IF(N97="sníž. přenesená",J97,0)</f>
        <v>0</v>
      </c>
      <c r="BI97" s="188">
        <f>IF(N97="nulová",J97,0)</f>
        <v>0</v>
      </c>
      <c r="BJ97" s="16" t="s">
        <v>84</v>
      </c>
      <c r="BK97" s="188">
        <f>ROUND(I97*H97,2)</f>
        <v>0</v>
      </c>
      <c r="BL97" s="16" t="s">
        <v>634</v>
      </c>
      <c r="BM97" s="187" t="s">
        <v>174</v>
      </c>
    </row>
    <row r="98" spans="2:65" s="10" customFormat="1" ht="25.9" customHeight="1">
      <c r="B98" s="162"/>
      <c r="C98" s="163"/>
      <c r="D98" s="164" t="s">
        <v>75</v>
      </c>
      <c r="E98" s="165" t="s">
        <v>771</v>
      </c>
      <c r="F98" s="165" t="s">
        <v>772</v>
      </c>
      <c r="G98" s="163"/>
      <c r="H98" s="163"/>
      <c r="I98" s="166"/>
      <c r="J98" s="167">
        <f>BK98</f>
        <v>0</v>
      </c>
      <c r="K98" s="163"/>
      <c r="L98" s="168"/>
      <c r="M98" s="169"/>
      <c r="N98" s="170"/>
      <c r="O98" s="170"/>
      <c r="P98" s="171">
        <f>SUM(P99:P104)</f>
        <v>0</v>
      </c>
      <c r="Q98" s="170"/>
      <c r="R98" s="171">
        <f>SUM(R99:R104)</f>
        <v>0</v>
      </c>
      <c r="S98" s="170"/>
      <c r="T98" s="172">
        <f>SUM(T99:T104)</f>
        <v>0</v>
      </c>
      <c r="AR98" s="173" t="s">
        <v>167</v>
      </c>
      <c r="AT98" s="174" t="s">
        <v>75</v>
      </c>
      <c r="AU98" s="174" t="s">
        <v>76</v>
      </c>
      <c r="AY98" s="173" t="s">
        <v>154</v>
      </c>
      <c r="BK98" s="175">
        <f>SUM(BK99:BK104)</f>
        <v>0</v>
      </c>
    </row>
    <row r="99" spans="2:65" s="1" customFormat="1" ht="16.5" customHeight="1">
      <c r="B99" s="33"/>
      <c r="C99" s="176" t="s">
        <v>167</v>
      </c>
      <c r="D99" s="176" t="s">
        <v>155</v>
      </c>
      <c r="E99" s="177" t="s">
        <v>773</v>
      </c>
      <c r="F99" s="178" t="s">
        <v>774</v>
      </c>
      <c r="G99" s="179" t="s">
        <v>241</v>
      </c>
      <c r="H99" s="180">
        <v>30</v>
      </c>
      <c r="I99" s="181"/>
      <c r="J99" s="182">
        <f t="shared" ref="J99:J104" si="0">ROUND(I99*H99,2)</f>
        <v>0</v>
      </c>
      <c r="K99" s="178" t="s">
        <v>19</v>
      </c>
      <c r="L99" s="37"/>
      <c r="M99" s="183" t="s">
        <v>19</v>
      </c>
      <c r="N99" s="184" t="s">
        <v>47</v>
      </c>
      <c r="O99" s="62"/>
      <c r="P99" s="185">
        <f t="shared" ref="P99:P104" si="1">O99*H99</f>
        <v>0</v>
      </c>
      <c r="Q99" s="185">
        <v>0</v>
      </c>
      <c r="R99" s="185">
        <f t="shared" ref="R99:R104" si="2">Q99*H99</f>
        <v>0</v>
      </c>
      <c r="S99" s="185">
        <v>0</v>
      </c>
      <c r="T99" s="186">
        <f t="shared" ref="T99:T104" si="3">S99*H99</f>
        <v>0</v>
      </c>
      <c r="AR99" s="187" t="s">
        <v>634</v>
      </c>
      <c r="AT99" s="187" t="s">
        <v>155</v>
      </c>
      <c r="AU99" s="187" t="s">
        <v>84</v>
      </c>
      <c r="AY99" s="16" t="s">
        <v>154</v>
      </c>
      <c r="BE99" s="188">
        <f t="shared" ref="BE99:BE104" si="4">IF(N99="základní",J99,0)</f>
        <v>0</v>
      </c>
      <c r="BF99" s="188">
        <f t="shared" ref="BF99:BF104" si="5">IF(N99="snížená",J99,0)</f>
        <v>0</v>
      </c>
      <c r="BG99" s="188">
        <f t="shared" ref="BG99:BG104" si="6">IF(N99="zákl. přenesená",J99,0)</f>
        <v>0</v>
      </c>
      <c r="BH99" s="188">
        <f t="shared" ref="BH99:BH104" si="7">IF(N99="sníž. přenesená",J99,0)</f>
        <v>0</v>
      </c>
      <c r="BI99" s="188">
        <f t="shared" ref="BI99:BI104" si="8">IF(N99="nulová",J99,0)</f>
        <v>0</v>
      </c>
      <c r="BJ99" s="16" t="s">
        <v>84</v>
      </c>
      <c r="BK99" s="188">
        <f t="shared" ref="BK99:BK104" si="9">ROUND(I99*H99,2)</f>
        <v>0</v>
      </c>
      <c r="BL99" s="16" t="s">
        <v>634</v>
      </c>
      <c r="BM99" s="187" t="s">
        <v>183</v>
      </c>
    </row>
    <row r="100" spans="2:65" s="1" customFormat="1" ht="16.5" customHeight="1">
      <c r="B100" s="33"/>
      <c r="C100" s="176" t="s">
        <v>174</v>
      </c>
      <c r="D100" s="176" t="s">
        <v>155</v>
      </c>
      <c r="E100" s="177" t="s">
        <v>775</v>
      </c>
      <c r="F100" s="178" t="s">
        <v>776</v>
      </c>
      <c r="G100" s="179" t="s">
        <v>241</v>
      </c>
      <c r="H100" s="180">
        <v>70</v>
      </c>
      <c r="I100" s="181"/>
      <c r="J100" s="182">
        <f t="shared" si="0"/>
        <v>0</v>
      </c>
      <c r="K100" s="178" t="s">
        <v>19</v>
      </c>
      <c r="L100" s="37"/>
      <c r="M100" s="183" t="s">
        <v>19</v>
      </c>
      <c r="N100" s="184" t="s">
        <v>47</v>
      </c>
      <c r="O100" s="62"/>
      <c r="P100" s="185">
        <f t="shared" si="1"/>
        <v>0</v>
      </c>
      <c r="Q100" s="185">
        <v>0</v>
      </c>
      <c r="R100" s="185">
        <f t="shared" si="2"/>
        <v>0</v>
      </c>
      <c r="S100" s="185">
        <v>0</v>
      </c>
      <c r="T100" s="186">
        <f t="shared" si="3"/>
        <v>0</v>
      </c>
      <c r="AR100" s="187" t="s">
        <v>634</v>
      </c>
      <c r="AT100" s="187" t="s">
        <v>155</v>
      </c>
      <c r="AU100" s="187" t="s">
        <v>84</v>
      </c>
      <c r="AY100" s="16" t="s">
        <v>154</v>
      </c>
      <c r="BE100" s="188">
        <f t="shared" si="4"/>
        <v>0</v>
      </c>
      <c r="BF100" s="188">
        <f t="shared" si="5"/>
        <v>0</v>
      </c>
      <c r="BG100" s="188">
        <f t="shared" si="6"/>
        <v>0</v>
      </c>
      <c r="BH100" s="188">
        <f t="shared" si="7"/>
        <v>0</v>
      </c>
      <c r="BI100" s="188">
        <f t="shared" si="8"/>
        <v>0</v>
      </c>
      <c r="BJ100" s="16" t="s">
        <v>84</v>
      </c>
      <c r="BK100" s="188">
        <f t="shared" si="9"/>
        <v>0</v>
      </c>
      <c r="BL100" s="16" t="s">
        <v>634</v>
      </c>
      <c r="BM100" s="187" t="s">
        <v>245</v>
      </c>
    </row>
    <row r="101" spans="2:65" s="1" customFormat="1" ht="16.5" customHeight="1">
      <c r="B101" s="33"/>
      <c r="C101" s="176" t="s">
        <v>153</v>
      </c>
      <c r="D101" s="176" t="s">
        <v>155</v>
      </c>
      <c r="E101" s="177" t="s">
        <v>777</v>
      </c>
      <c r="F101" s="178" t="s">
        <v>778</v>
      </c>
      <c r="G101" s="179" t="s">
        <v>241</v>
      </c>
      <c r="H101" s="180">
        <v>50</v>
      </c>
      <c r="I101" s="181"/>
      <c r="J101" s="182">
        <f t="shared" si="0"/>
        <v>0</v>
      </c>
      <c r="K101" s="178" t="s">
        <v>19</v>
      </c>
      <c r="L101" s="37"/>
      <c r="M101" s="183" t="s">
        <v>19</v>
      </c>
      <c r="N101" s="184" t="s">
        <v>47</v>
      </c>
      <c r="O101" s="62"/>
      <c r="P101" s="185">
        <f t="shared" si="1"/>
        <v>0</v>
      </c>
      <c r="Q101" s="185">
        <v>0</v>
      </c>
      <c r="R101" s="185">
        <f t="shared" si="2"/>
        <v>0</v>
      </c>
      <c r="S101" s="185">
        <v>0</v>
      </c>
      <c r="T101" s="186">
        <f t="shared" si="3"/>
        <v>0</v>
      </c>
      <c r="AR101" s="187" t="s">
        <v>634</v>
      </c>
      <c r="AT101" s="187" t="s">
        <v>155</v>
      </c>
      <c r="AU101" s="187" t="s">
        <v>84</v>
      </c>
      <c r="AY101" s="16" t="s">
        <v>154</v>
      </c>
      <c r="BE101" s="188">
        <f t="shared" si="4"/>
        <v>0</v>
      </c>
      <c r="BF101" s="188">
        <f t="shared" si="5"/>
        <v>0</v>
      </c>
      <c r="BG101" s="188">
        <f t="shared" si="6"/>
        <v>0</v>
      </c>
      <c r="BH101" s="188">
        <f t="shared" si="7"/>
        <v>0</v>
      </c>
      <c r="BI101" s="188">
        <f t="shared" si="8"/>
        <v>0</v>
      </c>
      <c r="BJ101" s="16" t="s">
        <v>84</v>
      </c>
      <c r="BK101" s="188">
        <f t="shared" si="9"/>
        <v>0</v>
      </c>
      <c r="BL101" s="16" t="s">
        <v>634</v>
      </c>
      <c r="BM101" s="187" t="s">
        <v>257</v>
      </c>
    </row>
    <row r="102" spans="2:65" s="1" customFormat="1" ht="16.5" customHeight="1">
      <c r="B102" s="33"/>
      <c r="C102" s="176" t="s">
        <v>183</v>
      </c>
      <c r="D102" s="176" t="s">
        <v>155</v>
      </c>
      <c r="E102" s="177" t="s">
        <v>779</v>
      </c>
      <c r="F102" s="178" t="s">
        <v>780</v>
      </c>
      <c r="G102" s="179" t="s">
        <v>241</v>
      </c>
      <c r="H102" s="180">
        <v>10</v>
      </c>
      <c r="I102" s="181"/>
      <c r="J102" s="182">
        <f t="shared" si="0"/>
        <v>0</v>
      </c>
      <c r="K102" s="178" t="s">
        <v>19</v>
      </c>
      <c r="L102" s="37"/>
      <c r="M102" s="183" t="s">
        <v>19</v>
      </c>
      <c r="N102" s="184" t="s">
        <v>47</v>
      </c>
      <c r="O102" s="62"/>
      <c r="P102" s="185">
        <f t="shared" si="1"/>
        <v>0</v>
      </c>
      <c r="Q102" s="185">
        <v>0</v>
      </c>
      <c r="R102" s="185">
        <f t="shared" si="2"/>
        <v>0</v>
      </c>
      <c r="S102" s="185">
        <v>0</v>
      </c>
      <c r="T102" s="186">
        <f t="shared" si="3"/>
        <v>0</v>
      </c>
      <c r="AR102" s="187" t="s">
        <v>634</v>
      </c>
      <c r="AT102" s="187" t="s">
        <v>155</v>
      </c>
      <c r="AU102" s="187" t="s">
        <v>84</v>
      </c>
      <c r="AY102" s="16" t="s">
        <v>154</v>
      </c>
      <c r="BE102" s="188">
        <f t="shared" si="4"/>
        <v>0</v>
      </c>
      <c r="BF102" s="188">
        <f t="shared" si="5"/>
        <v>0</v>
      </c>
      <c r="BG102" s="188">
        <f t="shared" si="6"/>
        <v>0</v>
      </c>
      <c r="BH102" s="188">
        <f t="shared" si="7"/>
        <v>0</v>
      </c>
      <c r="BI102" s="188">
        <f t="shared" si="8"/>
        <v>0</v>
      </c>
      <c r="BJ102" s="16" t="s">
        <v>84</v>
      </c>
      <c r="BK102" s="188">
        <f t="shared" si="9"/>
        <v>0</v>
      </c>
      <c r="BL102" s="16" t="s">
        <v>634</v>
      </c>
      <c r="BM102" s="187" t="s">
        <v>363</v>
      </c>
    </row>
    <row r="103" spans="2:65" s="1" customFormat="1" ht="16.5" customHeight="1">
      <c r="B103" s="33"/>
      <c r="C103" s="176" t="s">
        <v>188</v>
      </c>
      <c r="D103" s="176" t="s">
        <v>155</v>
      </c>
      <c r="E103" s="177" t="s">
        <v>781</v>
      </c>
      <c r="F103" s="178" t="s">
        <v>782</v>
      </c>
      <c r="G103" s="179" t="s">
        <v>766</v>
      </c>
      <c r="H103" s="180">
        <v>30</v>
      </c>
      <c r="I103" s="181"/>
      <c r="J103" s="182">
        <f t="shared" si="0"/>
        <v>0</v>
      </c>
      <c r="K103" s="178" t="s">
        <v>19</v>
      </c>
      <c r="L103" s="37"/>
      <c r="M103" s="183" t="s">
        <v>19</v>
      </c>
      <c r="N103" s="184" t="s">
        <v>47</v>
      </c>
      <c r="O103" s="62"/>
      <c r="P103" s="185">
        <f t="shared" si="1"/>
        <v>0</v>
      </c>
      <c r="Q103" s="185">
        <v>0</v>
      </c>
      <c r="R103" s="185">
        <f t="shared" si="2"/>
        <v>0</v>
      </c>
      <c r="S103" s="185">
        <v>0</v>
      </c>
      <c r="T103" s="186">
        <f t="shared" si="3"/>
        <v>0</v>
      </c>
      <c r="AR103" s="187" t="s">
        <v>634</v>
      </c>
      <c r="AT103" s="187" t="s">
        <v>155</v>
      </c>
      <c r="AU103" s="187" t="s">
        <v>84</v>
      </c>
      <c r="AY103" s="16" t="s">
        <v>154</v>
      </c>
      <c r="BE103" s="188">
        <f t="shared" si="4"/>
        <v>0</v>
      </c>
      <c r="BF103" s="188">
        <f t="shared" si="5"/>
        <v>0</v>
      </c>
      <c r="BG103" s="188">
        <f t="shared" si="6"/>
        <v>0</v>
      </c>
      <c r="BH103" s="188">
        <f t="shared" si="7"/>
        <v>0</v>
      </c>
      <c r="BI103" s="188">
        <f t="shared" si="8"/>
        <v>0</v>
      </c>
      <c r="BJ103" s="16" t="s">
        <v>84</v>
      </c>
      <c r="BK103" s="188">
        <f t="shared" si="9"/>
        <v>0</v>
      </c>
      <c r="BL103" s="16" t="s">
        <v>634</v>
      </c>
      <c r="BM103" s="187" t="s">
        <v>373</v>
      </c>
    </row>
    <row r="104" spans="2:65" s="1" customFormat="1" ht="16.5" customHeight="1">
      <c r="B104" s="33"/>
      <c r="C104" s="176" t="s">
        <v>245</v>
      </c>
      <c r="D104" s="176" t="s">
        <v>155</v>
      </c>
      <c r="E104" s="177" t="s">
        <v>783</v>
      </c>
      <c r="F104" s="178" t="s">
        <v>784</v>
      </c>
      <c r="G104" s="179" t="s">
        <v>766</v>
      </c>
      <c r="H104" s="180">
        <v>20</v>
      </c>
      <c r="I104" s="181"/>
      <c r="J104" s="182">
        <f t="shared" si="0"/>
        <v>0</v>
      </c>
      <c r="K104" s="178" t="s">
        <v>19</v>
      </c>
      <c r="L104" s="37"/>
      <c r="M104" s="183" t="s">
        <v>19</v>
      </c>
      <c r="N104" s="184" t="s">
        <v>47</v>
      </c>
      <c r="O104" s="62"/>
      <c r="P104" s="185">
        <f t="shared" si="1"/>
        <v>0</v>
      </c>
      <c r="Q104" s="185">
        <v>0</v>
      </c>
      <c r="R104" s="185">
        <f t="shared" si="2"/>
        <v>0</v>
      </c>
      <c r="S104" s="185">
        <v>0</v>
      </c>
      <c r="T104" s="186">
        <f t="shared" si="3"/>
        <v>0</v>
      </c>
      <c r="AR104" s="187" t="s">
        <v>634</v>
      </c>
      <c r="AT104" s="187" t="s">
        <v>155</v>
      </c>
      <c r="AU104" s="187" t="s">
        <v>84</v>
      </c>
      <c r="AY104" s="16" t="s">
        <v>154</v>
      </c>
      <c r="BE104" s="188">
        <f t="shared" si="4"/>
        <v>0</v>
      </c>
      <c r="BF104" s="188">
        <f t="shared" si="5"/>
        <v>0</v>
      </c>
      <c r="BG104" s="188">
        <f t="shared" si="6"/>
        <v>0</v>
      </c>
      <c r="BH104" s="188">
        <f t="shared" si="7"/>
        <v>0</v>
      </c>
      <c r="BI104" s="188">
        <f t="shared" si="8"/>
        <v>0</v>
      </c>
      <c r="BJ104" s="16" t="s">
        <v>84</v>
      </c>
      <c r="BK104" s="188">
        <f t="shared" si="9"/>
        <v>0</v>
      </c>
      <c r="BL104" s="16" t="s">
        <v>634</v>
      </c>
      <c r="BM104" s="187" t="s">
        <v>384</v>
      </c>
    </row>
    <row r="105" spans="2:65" s="10" customFormat="1" ht="25.9" customHeight="1">
      <c r="B105" s="162"/>
      <c r="C105" s="163"/>
      <c r="D105" s="164" t="s">
        <v>75</v>
      </c>
      <c r="E105" s="165" t="s">
        <v>785</v>
      </c>
      <c r="F105" s="165" t="s">
        <v>786</v>
      </c>
      <c r="G105" s="163"/>
      <c r="H105" s="163"/>
      <c r="I105" s="166"/>
      <c r="J105" s="167">
        <f>BK105</f>
        <v>0</v>
      </c>
      <c r="K105" s="163"/>
      <c r="L105" s="168"/>
      <c r="M105" s="169"/>
      <c r="N105" s="170"/>
      <c r="O105" s="170"/>
      <c r="P105" s="171">
        <f>SUM(P106:P111)</f>
        <v>0</v>
      </c>
      <c r="Q105" s="170"/>
      <c r="R105" s="171">
        <f>SUM(R106:R111)</f>
        <v>0</v>
      </c>
      <c r="S105" s="170"/>
      <c r="T105" s="172">
        <f>SUM(T106:T111)</f>
        <v>0</v>
      </c>
      <c r="AR105" s="173" t="s">
        <v>167</v>
      </c>
      <c r="AT105" s="174" t="s">
        <v>75</v>
      </c>
      <c r="AU105" s="174" t="s">
        <v>76</v>
      </c>
      <c r="AY105" s="173" t="s">
        <v>154</v>
      </c>
      <c r="BK105" s="175">
        <f>SUM(BK106:BK111)</f>
        <v>0</v>
      </c>
    </row>
    <row r="106" spans="2:65" s="1" customFormat="1" ht="24" customHeight="1">
      <c r="B106" s="33"/>
      <c r="C106" s="176" t="s">
        <v>225</v>
      </c>
      <c r="D106" s="176" t="s">
        <v>155</v>
      </c>
      <c r="E106" s="177" t="s">
        <v>787</v>
      </c>
      <c r="F106" s="178" t="s">
        <v>788</v>
      </c>
      <c r="G106" s="179" t="s">
        <v>766</v>
      </c>
      <c r="H106" s="180">
        <v>16</v>
      </c>
      <c r="I106" s="181"/>
      <c r="J106" s="182">
        <f t="shared" ref="J106:J111" si="10">ROUND(I106*H106,2)</f>
        <v>0</v>
      </c>
      <c r="K106" s="178" t="s">
        <v>19</v>
      </c>
      <c r="L106" s="37"/>
      <c r="M106" s="183" t="s">
        <v>19</v>
      </c>
      <c r="N106" s="184" t="s">
        <v>47</v>
      </c>
      <c r="O106" s="62"/>
      <c r="P106" s="185">
        <f t="shared" ref="P106:P111" si="11">O106*H106</f>
        <v>0</v>
      </c>
      <c r="Q106" s="185">
        <v>0</v>
      </c>
      <c r="R106" s="185">
        <f t="shared" ref="R106:R111" si="12">Q106*H106</f>
        <v>0</v>
      </c>
      <c r="S106" s="185">
        <v>0</v>
      </c>
      <c r="T106" s="186">
        <f t="shared" ref="T106:T111" si="13">S106*H106</f>
        <v>0</v>
      </c>
      <c r="AR106" s="187" t="s">
        <v>634</v>
      </c>
      <c r="AT106" s="187" t="s">
        <v>155</v>
      </c>
      <c r="AU106" s="187" t="s">
        <v>84</v>
      </c>
      <c r="AY106" s="16" t="s">
        <v>154</v>
      </c>
      <c r="BE106" s="188">
        <f t="shared" ref="BE106:BE111" si="14">IF(N106="základní",J106,0)</f>
        <v>0</v>
      </c>
      <c r="BF106" s="188">
        <f t="shared" ref="BF106:BF111" si="15">IF(N106="snížená",J106,0)</f>
        <v>0</v>
      </c>
      <c r="BG106" s="188">
        <f t="shared" ref="BG106:BG111" si="16">IF(N106="zákl. přenesená",J106,0)</f>
        <v>0</v>
      </c>
      <c r="BH106" s="188">
        <f t="shared" ref="BH106:BH111" si="17">IF(N106="sníž. přenesená",J106,0)</f>
        <v>0</v>
      </c>
      <c r="BI106" s="188">
        <f t="shared" ref="BI106:BI111" si="18">IF(N106="nulová",J106,0)</f>
        <v>0</v>
      </c>
      <c r="BJ106" s="16" t="s">
        <v>84</v>
      </c>
      <c r="BK106" s="188">
        <f t="shared" ref="BK106:BK111" si="19">ROUND(I106*H106,2)</f>
        <v>0</v>
      </c>
      <c r="BL106" s="16" t="s">
        <v>634</v>
      </c>
      <c r="BM106" s="187" t="s">
        <v>398</v>
      </c>
    </row>
    <row r="107" spans="2:65" s="1" customFormat="1" ht="16.5" customHeight="1">
      <c r="B107" s="33"/>
      <c r="C107" s="176" t="s">
        <v>257</v>
      </c>
      <c r="D107" s="176" t="s">
        <v>155</v>
      </c>
      <c r="E107" s="177" t="s">
        <v>789</v>
      </c>
      <c r="F107" s="178" t="s">
        <v>790</v>
      </c>
      <c r="G107" s="179" t="s">
        <v>766</v>
      </c>
      <c r="H107" s="180">
        <v>16</v>
      </c>
      <c r="I107" s="181"/>
      <c r="J107" s="182">
        <f t="shared" si="10"/>
        <v>0</v>
      </c>
      <c r="K107" s="178" t="s">
        <v>19</v>
      </c>
      <c r="L107" s="37"/>
      <c r="M107" s="183" t="s">
        <v>19</v>
      </c>
      <c r="N107" s="184" t="s">
        <v>47</v>
      </c>
      <c r="O107" s="62"/>
      <c r="P107" s="185">
        <f t="shared" si="11"/>
        <v>0</v>
      </c>
      <c r="Q107" s="185">
        <v>0</v>
      </c>
      <c r="R107" s="185">
        <f t="shared" si="12"/>
        <v>0</v>
      </c>
      <c r="S107" s="185">
        <v>0</v>
      </c>
      <c r="T107" s="186">
        <f t="shared" si="13"/>
        <v>0</v>
      </c>
      <c r="AR107" s="187" t="s">
        <v>634</v>
      </c>
      <c r="AT107" s="187" t="s">
        <v>155</v>
      </c>
      <c r="AU107" s="187" t="s">
        <v>84</v>
      </c>
      <c r="AY107" s="16" t="s">
        <v>154</v>
      </c>
      <c r="BE107" s="188">
        <f t="shared" si="14"/>
        <v>0</v>
      </c>
      <c r="BF107" s="188">
        <f t="shared" si="15"/>
        <v>0</v>
      </c>
      <c r="BG107" s="188">
        <f t="shared" si="16"/>
        <v>0</v>
      </c>
      <c r="BH107" s="188">
        <f t="shared" si="17"/>
        <v>0</v>
      </c>
      <c r="BI107" s="188">
        <f t="shared" si="18"/>
        <v>0</v>
      </c>
      <c r="BJ107" s="16" t="s">
        <v>84</v>
      </c>
      <c r="BK107" s="188">
        <f t="shared" si="19"/>
        <v>0</v>
      </c>
      <c r="BL107" s="16" t="s">
        <v>634</v>
      </c>
      <c r="BM107" s="187" t="s">
        <v>409</v>
      </c>
    </row>
    <row r="108" spans="2:65" s="1" customFormat="1" ht="16.5" customHeight="1">
      <c r="B108" s="33"/>
      <c r="C108" s="176" t="s">
        <v>263</v>
      </c>
      <c r="D108" s="176" t="s">
        <v>155</v>
      </c>
      <c r="E108" s="177" t="s">
        <v>791</v>
      </c>
      <c r="F108" s="178" t="s">
        <v>792</v>
      </c>
      <c r="G108" s="179" t="s">
        <v>766</v>
      </c>
      <c r="H108" s="180">
        <v>16</v>
      </c>
      <c r="I108" s="181"/>
      <c r="J108" s="182">
        <f t="shared" si="10"/>
        <v>0</v>
      </c>
      <c r="K108" s="178" t="s">
        <v>19</v>
      </c>
      <c r="L108" s="37"/>
      <c r="M108" s="183" t="s">
        <v>19</v>
      </c>
      <c r="N108" s="184" t="s">
        <v>47</v>
      </c>
      <c r="O108" s="62"/>
      <c r="P108" s="185">
        <f t="shared" si="11"/>
        <v>0</v>
      </c>
      <c r="Q108" s="185">
        <v>0</v>
      </c>
      <c r="R108" s="185">
        <f t="shared" si="12"/>
        <v>0</v>
      </c>
      <c r="S108" s="185">
        <v>0</v>
      </c>
      <c r="T108" s="186">
        <f t="shared" si="13"/>
        <v>0</v>
      </c>
      <c r="AR108" s="187" t="s">
        <v>634</v>
      </c>
      <c r="AT108" s="187" t="s">
        <v>155</v>
      </c>
      <c r="AU108" s="187" t="s">
        <v>84</v>
      </c>
      <c r="AY108" s="16" t="s">
        <v>154</v>
      </c>
      <c r="BE108" s="188">
        <f t="shared" si="14"/>
        <v>0</v>
      </c>
      <c r="BF108" s="188">
        <f t="shared" si="15"/>
        <v>0</v>
      </c>
      <c r="BG108" s="188">
        <f t="shared" si="16"/>
        <v>0</v>
      </c>
      <c r="BH108" s="188">
        <f t="shared" si="17"/>
        <v>0</v>
      </c>
      <c r="BI108" s="188">
        <f t="shared" si="18"/>
        <v>0</v>
      </c>
      <c r="BJ108" s="16" t="s">
        <v>84</v>
      </c>
      <c r="BK108" s="188">
        <f t="shared" si="19"/>
        <v>0</v>
      </c>
      <c r="BL108" s="16" t="s">
        <v>634</v>
      </c>
      <c r="BM108" s="187" t="s">
        <v>419</v>
      </c>
    </row>
    <row r="109" spans="2:65" s="1" customFormat="1" ht="16.5" customHeight="1">
      <c r="B109" s="33"/>
      <c r="C109" s="176" t="s">
        <v>363</v>
      </c>
      <c r="D109" s="176" t="s">
        <v>155</v>
      </c>
      <c r="E109" s="177" t="s">
        <v>793</v>
      </c>
      <c r="F109" s="178" t="s">
        <v>794</v>
      </c>
      <c r="G109" s="179" t="s">
        <v>766</v>
      </c>
      <c r="H109" s="180">
        <v>12</v>
      </c>
      <c r="I109" s="181"/>
      <c r="J109" s="182">
        <f t="shared" si="10"/>
        <v>0</v>
      </c>
      <c r="K109" s="178" t="s">
        <v>19</v>
      </c>
      <c r="L109" s="37"/>
      <c r="M109" s="183" t="s">
        <v>19</v>
      </c>
      <c r="N109" s="184" t="s">
        <v>47</v>
      </c>
      <c r="O109" s="62"/>
      <c r="P109" s="185">
        <f t="shared" si="11"/>
        <v>0</v>
      </c>
      <c r="Q109" s="185">
        <v>0</v>
      </c>
      <c r="R109" s="185">
        <f t="shared" si="12"/>
        <v>0</v>
      </c>
      <c r="S109" s="185">
        <v>0</v>
      </c>
      <c r="T109" s="186">
        <f t="shared" si="13"/>
        <v>0</v>
      </c>
      <c r="AR109" s="187" t="s">
        <v>634</v>
      </c>
      <c r="AT109" s="187" t="s">
        <v>155</v>
      </c>
      <c r="AU109" s="187" t="s">
        <v>84</v>
      </c>
      <c r="AY109" s="16" t="s">
        <v>154</v>
      </c>
      <c r="BE109" s="188">
        <f t="shared" si="14"/>
        <v>0</v>
      </c>
      <c r="BF109" s="188">
        <f t="shared" si="15"/>
        <v>0</v>
      </c>
      <c r="BG109" s="188">
        <f t="shared" si="16"/>
        <v>0</v>
      </c>
      <c r="BH109" s="188">
        <f t="shared" si="17"/>
        <v>0</v>
      </c>
      <c r="BI109" s="188">
        <f t="shared" si="18"/>
        <v>0</v>
      </c>
      <c r="BJ109" s="16" t="s">
        <v>84</v>
      </c>
      <c r="BK109" s="188">
        <f t="shared" si="19"/>
        <v>0</v>
      </c>
      <c r="BL109" s="16" t="s">
        <v>634</v>
      </c>
      <c r="BM109" s="187" t="s">
        <v>428</v>
      </c>
    </row>
    <row r="110" spans="2:65" s="1" customFormat="1" ht="16.5" customHeight="1">
      <c r="B110" s="33"/>
      <c r="C110" s="176" t="s">
        <v>368</v>
      </c>
      <c r="D110" s="176" t="s">
        <v>155</v>
      </c>
      <c r="E110" s="177" t="s">
        <v>795</v>
      </c>
      <c r="F110" s="178" t="s">
        <v>796</v>
      </c>
      <c r="G110" s="179" t="s">
        <v>766</v>
      </c>
      <c r="H110" s="180">
        <v>3</v>
      </c>
      <c r="I110" s="181"/>
      <c r="J110" s="182">
        <f t="shared" si="10"/>
        <v>0</v>
      </c>
      <c r="K110" s="178" t="s">
        <v>19</v>
      </c>
      <c r="L110" s="37"/>
      <c r="M110" s="183" t="s">
        <v>19</v>
      </c>
      <c r="N110" s="184" t="s">
        <v>47</v>
      </c>
      <c r="O110" s="62"/>
      <c r="P110" s="185">
        <f t="shared" si="11"/>
        <v>0</v>
      </c>
      <c r="Q110" s="185">
        <v>0</v>
      </c>
      <c r="R110" s="185">
        <f t="shared" si="12"/>
        <v>0</v>
      </c>
      <c r="S110" s="185">
        <v>0</v>
      </c>
      <c r="T110" s="186">
        <f t="shared" si="13"/>
        <v>0</v>
      </c>
      <c r="AR110" s="187" t="s">
        <v>634</v>
      </c>
      <c r="AT110" s="187" t="s">
        <v>155</v>
      </c>
      <c r="AU110" s="187" t="s">
        <v>84</v>
      </c>
      <c r="AY110" s="16" t="s">
        <v>154</v>
      </c>
      <c r="BE110" s="188">
        <f t="shared" si="14"/>
        <v>0</v>
      </c>
      <c r="BF110" s="188">
        <f t="shared" si="15"/>
        <v>0</v>
      </c>
      <c r="BG110" s="188">
        <f t="shared" si="16"/>
        <v>0</v>
      </c>
      <c r="BH110" s="188">
        <f t="shared" si="17"/>
        <v>0</v>
      </c>
      <c r="BI110" s="188">
        <f t="shared" si="18"/>
        <v>0</v>
      </c>
      <c r="BJ110" s="16" t="s">
        <v>84</v>
      </c>
      <c r="BK110" s="188">
        <f t="shared" si="19"/>
        <v>0</v>
      </c>
      <c r="BL110" s="16" t="s">
        <v>634</v>
      </c>
      <c r="BM110" s="187" t="s">
        <v>436</v>
      </c>
    </row>
    <row r="111" spans="2:65" s="1" customFormat="1" ht="16.5" customHeight="1">
      <c r="B111" s="33"/>
      <c r="C111" s="176" t="s">
        <v>373</v>
      </c>
      <c r="D111" s="176" t="s">
        <v>155</v>
      </c>
      <c r="E111" s="177" t="s">
        <v>797</v>
      </c>
      <c r="F111" s="178" t="s">
        <v>798</v>
      </c>
      <c r="G111" s="179" t="s">
        <v>766</v>
      </c>
      <c r="H111" s="180">
        <v>1</v>
      </c>
      <c r="I111" s="181"/>
      <c r="J111" s="182">
        <f t="shared" si="10"/>
        <v>0</v>
      </c>
      <c r="K111" s="178" t="s">
        <v>19</v>
      </c>
      <c r="L111" s="37"/>
      <c r="M111" s="183" t="s">
        <v>19</v>
      </c>
      <c r="N111" s="184" t="s">
        <v>47</v>
      </c>
      <c r="O111" s="62"/>
      <c r="P111" s="185">
        <f t="shared" si="11"/>
        <v>0</v>
      </c>
      <c r="Q111" s="185">
        <v>0</v>
      </c>
      <c r="R111" s="185">
        <f t="shared" si="12"/>
        <v>0</v>
      </c>
      <c r="S111" s="185">
        <v>0</v>
      </c>
      <c r="T111" s="186">
        <f t="shared" si="13"/>
        <v>0</v>
      </c>
      <c r="AR111" s="187" t="s">
        <v>634</v>
      </c>
      <c r="AT111" s="187" t="s">
        <v>155</v>
      </c>
      <c r="AU111" s="187" t="s">
        <v>84</v>
      </c>
      <c r="AY111" s="16" t="s">
        <v>154</v>
      </c>
      <c r="BE111" s="188">
        <f t="shared" si="14"/>
        <v>0</v>
      </c>
      <c r="BF111" s="188">
        <f t="shared" si="15"/>
        <v>0</v>
      </c>
      <c r="BG111" s="188">
        <f t="shared" si="16"/>
        <v>0</v>
      </c>
      <c r="BH111" s="188">
        <f t="shared" si="17"/>
        <v>0</v>
      </c>
      <c r="BI111" s="188">
        <f t="shared" si="18"/>
        <v>0</v>
      </c>
      <c r="BJ111" s="16" t="s">
        <v>84</v>
      </c>
      <c r="BK111" s="188">
        <f t="shared" si="19"/>
        <v>0</v>
      </c>
      <c r="BL111" s="16" t="s">
        <v>634</v>
      </c>
      <c r="BM111" s="187" t="s">
        <v>445</v>
      </c>
    </row>
    <row r="112" spans="2:65" s="10" customFormat="1" ht="25.9" customHeight="1">
      <c r="B112" s="162"/>
      <c r="C112" s="163"/>
      <c r="D112" s="164" t="s">
        <v>75</v>
      </c>
      <c r="E112" s="165" t="s">
        <v>799</v>
      </c>
      <c r="F112" s="165" t="s">
        <v>800</v>
      </c>
      <c r="G112" s="163"/>
      <c r="H112" s="163"/>
      <c r="I112" s="166"/>
      <c r="J112" s="167">
        <f>BK112</f>
        <v>0</v>
      </c>
      <c r="K112" s="163"/>
      <c r="L112" s="168"/>
      <c r="M112" s="169"/>
      <c r="N112" s="170"/>
      <c r="O112" s="170"/>
      <c r="P112" s="171">
        <f>SUM(P113:P114)</f>
        <v>0</v>
      </c>
      <c r="Q112" s="170"/>
      <c r="R112" s="171">
        <f>SUM(R113:R114)</f>
        <v>0</v>
      </c>
      <c r="S112" s="170"/>
      <c r="T112" s="172">
        <f>SUM(T113:T114)</f>
        <v>0</v>
      </c>
      <c r="AR112" s="173" t="s">
        <v>167</v>
      </c>
      <c r="AT112" s="174" t="s">
        <v>75</v>
      </c>
      <c r="AU112" s="174" t="s">
        <v>76</v>
      </c>
      <c r="AY112" s="173" t="s">
        <v>154</v>
      </c>
      <c r="BK112" s="175">
        <f>SUM(BK113:BK114)</f>
        <v>0</v>
      </c>
    </row>
    <row r="113" spans="2:65" s="1" customFormat="1" ht="24" customHeight="1">
      <c r="B113" s="33"/>
      <c r="C113" s="176" t="s">
        <v>8</v>
      </c>
      <c r="D113" s="176" t="s">
        <v>155</v>
      </c>
      <c r="E113" s="177" t="s">
        <v>801</v>
      </c>
      <c r="F113" s="178" t="s">
        <v>802</v>
      </c>
      <c r="G113" s="179" t="s">
        <v>803</v>
      </c>
      <c r="H113" s="180">
        <v>2</v>
      </c>
      <c r="I113" s="181"/>
      <c r="J113" s="182">
        <f>ROUND(I113*H113,2)</f>
        <v>0</v>
      </c>
      <c r="K113" s="178" t="s">
        <v>19</v>
      </c>
      <c r="L113" s="37"/>
      <c r="M113" s="183" t="s">
        <v>19</v>
      </c>
      <c r="N113" s="184" t="s">
        <v>47</v>
      </c>
      <c r="O113" s="62"/>
      <c r="P113" s="185">
        <f>O113*H113</f>
        <v>0</v>
      </c>
      <c r="Q113" s="185">
        <v>0</v>
      </c>
      <c r="R113" s="185">
        <f>Q113*H113</f>
        <v>0</v>
      </c>
      <c r="S113" s="185">
        <v>0</v>
      </c>
      <c r="T113" s="186">
        <f>S113*H113</f>
        <v>0</v>
      </c>
      <c r="AR113" s="187" t="s">
        <v>634</v>
      </c>
      <c r="AT113" s="187" t="s">
        <v>155</v>
      </c>
      <c r="AU113" s="187" t="s">
        <v>84</v>
      </c>
      <c r="AY113" s="16" t="s">
        <v>154</v>
      </c>
      <c r="BE113" s="188">
        <f>IF(N113="základní",J113,0)</f>
        <v>0</v>
      </c>
      <c r="BF113" s="188">
        <f>IF(N113="snížená",J113,0)</f>
        <v>0</v>
      </c>
      <c r="BG113" s="188">
        <f>IF(N113="zákl. přenesená",J113,0)</f>
        <v>0</v>
      </c>
      <c r="BH113" s="188">
        <f>IF(N113="sníž. přenesená",J113,0)</f>
        <v>0</v>
      </c>
      <c r="BI113" s="188">
        <f>IF(N113="nulová",J113,0)</f>
        <v>0</v>
      </c>
      <c r="BJ113" s="16" t="s">
        <v>84</v>
      </c>
      <c r="BK113" s="188">
        <f>ROUND(I113*H113,2)</f>
        <v>0</v>
      </c>
      <c r="BL113" s="16" t="s">
        <v>634</v>
      </c>
      <c r="BM113" s="187" t="s">
        <v>804</v>
      </c>
    </row>
    <row r="114" spans="2:65" s="1" customFormat="1" ht="48.75">
      <c r="B114" s="33"/>
      <c r="C114" s="34"/>
      <c r="D114" s="189" t="s">
        <v>161</v>
      </c>
      <c r="E114" s="34"/>
      <c r="F114" s="190" t="s">
        <v>805</v>
      </c>
      <c r="G114" s="34"/>
      <c r="H114" s="34"/>
      <c r="I114" s="113"/>
      <c r="J114" s="34"/>
      <c r="K114" s="34"/>
      <c r="L114" s="37"/>
      <c r="M114" s="191"/>
      <c r="N114" s="62"/>
      <c r="O114" s="62"/>
      <c r="P114" s="62"/>
      <c r="Q114" s="62"/>
      <c r="R114" s="62"/>
      <c r="S114" s="62"/>
      <c r="T114" s="63"/>
      <c r="AT114" s="16" t="s">
        <v>161</v>
      </c>
      <c r="AU114" s="16" t="s">
        <v>84</v>
      </c>
    </row>
    <row r="115" spans="2:65" s="10" customFormat="1" ht="25.9" customHeight="1">
      <c r="B115" s="162"/>
      <c r="C115" s="163"/>
      <c r="D115" s="164" t="s">
        <v>75</v>
      </c>
      <c r="E115" s="165" t="s">
        <v>806</v>
      </c>
      <c r="F115" s="165" t="s">
        <v>807</v>
      </c>
      <c r="G115" s="163"/>
      <c r="H115" s="163"/>
      <c r="I115" s="166"/>
      <c r="J115" s="167">
        <f>BK115</f>
        <v>0</v>
      </c>
      <c r="K115" s="163"/>
      <c r="L115" s="168"/>
      <c r="M115" s="169"/>
      <c r="N115" s="170"/>
      <c r="O115" s="170"/>
      <c r="P115" s="171">
        <f>SUM(P116:P118)</f>
        <v>0</v>
      </c>
      <c r="Q115" s="170"/>
      <c r="R115" s="171">
        <f>SUM(R116:R118)</f>
        <v>0</v>
      </c>
      <c r="S115" s="170"/>
      <c r="T115" s="172">
        <f>SUM(T116:T118)</f>
        <v>0</v>
      </c>
      <c r="AR115" s="173" t="s">
        <v>167</v>
      </c>
      <c r="AT115" s="174" t="s">
        <v>75</v>
      </c>
      <c r="AU115" s="174" t="s">
        <v>76</v>
      </c>
      <c r="AY115" s="173" t="s">
        <v>154</v>
      </c>
      <c r="BK115" s="175">
        <f>SUM(BK116:BK118)</f>
        <v>0</v>
      </c>
    </row>
    <row r="116" spans="2:65" s="1" customFormat="1" ht="24" customHeight="1">
      <c r="B116" s="33"/>
      <c r="C116" s="176" t="s">
        <v>384</v>
      </c>
      <c r="D116" s="176" t="s">
        <v>155</v>
      </c>
      <c r="E116" s="177" t="s">
        <v>808</v>
      </c>
      <c r="F116" s="178" t="s">
        <v>809</v>
      </c>
      <c r="G116" s="179" t="s">
        <v>810</v>
      </c>
      <c r="H116" s="250"/>
      <c r="I116" s="181"/>
      <c r="J116" s="182">
        <f>ROUND(I116*H116,2)</f>
        <v>0</v>
      </c>
      <c r="K116" s="178" t="s">
        <v>19</v>
      </c>
      <c r="L116" s="37"/>
      <c r="M116" s="183" t="s">
        <v>19</v>
      </c>
      <c r="N116" s="184" t="s">
        <v>47</v>
      </c>
      <c r="O116" s="62"/>
      <c r="P116" s="185">
        <f>O116*H116</f>
        <v>0</v>
      </c>
      <c r="Q116" s="185">
        <v>0</v>
      </c>
      <c r="R116" s="185">
        <f>Q116*H116</f>
        <v>0</v>
      </c>
      <c r="S116" s="185">
        <v>0</v>
      </c>
      <c r="T116" s="186">
        <f>S116*H116</f>
        <v>0</v>
      </c>
      <c r="AR116" s="187" t="s">
        <v>634</v>
      </c>
      <c r="AT116" s="187" t="s">
        <v>155</v>
      </c>
      <c r="AU116" s="187" t="s">
        <v>84</v>
      </c>
      <c r="AY116" s="16" t="s">
        <v>154</v>
      </c>
      <c r="BE116" s="188">
        <f>IF(N116="základní",J116,0)</f>
        <v>0</v>
      </c>
      <c r="BF116" s="188">
        <f>IF(N116="snížená",J116,0)</f>
        <v>0</v>
      </c>
      <c r="BG116" s="188">
        <f>IF(N116="zákl. přenesená",J116,0)</f>
        <v>0</v>
      </c>
      <c r="BH116" s="188">
        <f>IF(N116="sníž. přenesená",J116,0)</f>
        <v>0</v>
      </c>
      <c r="BI116" s="188">
        <f>IF(N116="nulová",J116,0)</f>
        <v>0</v>
      </c>
      <c r="BJ116" s="16" t="s">
        <v>84</v>
      </c>
      <c r="BK116" s="188">
        <f>ROUND(I116*H116,2)</f>
        <v>0</v>
      </c>
      <c r="BL116" s="16" t="s">
        <v>634</v>
      </c>
      <c r="BM116" s="187" t="s">
        <v>461</v>
      </c>
    </row>
    <row r="117" spans="2:65" s="1" customFormat="1" ht="39">
      <c r="B117" s="33"/>
      <c r="C117" s="34"/>
      <c r="D117" s="189" t="s">
        <v>161</v>
      </c>
      <c r="E117" s="34"/>
      <c r="F117" s="190" t="s">
        <v>811</v>
      </c>
      <c r="G117" s="34"/>
      <c r="H117" s="34"/>
      <c r="I117" s="113"/>
      <c r="J117" s="34"/>
      <c r="K117" s="34"/>
      <c r="L117" s="37"/>
      <c r="M117" s="191"/>
      <c r="N117" s="62"/>
      <c r="O117" s="62"/>
      <c r="P117" s="62"/>
      <c r="Q117" s="62"/>
      <c r="R117" s="62"/>
      <c r="S117" s="62"/>
      <c r="T117" s="63"/>
      <c r="AT117" s="16" t="s">
        <v>161</v>
      </c>
      <c r="AU117" s="16" t="s">
        <v>84</v>
      </c>
    </row>
    <row r="118" spans="2:65" s="1" customFormat="1" ht="16.5" customHeight="1">
      <c r="B118" s="33"/>
      <c r="C118" s="176" t="s">
        <v>392</v>
      </c>
      <c r="D118" s="176" t="s">
        <v>155</v>
      </c>
      <c r="E118" s="177" t="s">
        <v>812</v>
      </c>
      <c r="F118" s="178" t="s">
        <v>813</v>
      </c>
      <c r="G118" s="179" t="s">
        <v>810</v>
      </c>
      <c r="H118" s="250"/>
      <c r="I118" s="181"/>
      <c r="J118" s="182">
        <f>ROUND(I118*H118,2)</f>
        <v>0</v>
      </c>
      <c r="K118" s="178" t="s">
        <v>19</v>
      </c>
      <c r="L118" s="37"/>
      <c r="M118" s="183" t="s">
        <v>19</v>
      </c>
      <c r="N118" s="184" t="s">
        <v>47</v>
      </c>
      <c r="O118" s="62"/>
      <c r="P118" s="185">
        <f>O118*H118</f>
        <v>0</v>
      </c>
      <c r="Q118" s="185">
        <v>0</v>
      </c>
      <c r="R118" s="185">
        <f>Q118*H118</f>
        <v>0</v>
      </c>
      <c r="S118" s="185">
        <v>0</v>
      </c>
      <c r="T118" s="186">
        <f>S118*H118</f>
        <v>0</v>
      </c>
      <c r="AR118" s="187" t="s">
        <v>634</v>
      </c>
      <c r="AT118" s="187" t="s">
        <v>155</v>
      </c>
      <c r="AU118" s="187" t="s">
        <v>84</v>
      </c>
      <c r="AY118" s="16" t="s">
        <v>154</v>
      </c>
      <c r="BE118" s="188">
        <f>IF(N118="základní",J118,0)</f>
        <v>0</v>
      </c>
      <c r="BF118" s="188">
        <f>IF(N118="snížená",J118,0)</f>
        <v>0</v>
      </c>
      <c r="BG118" s="188">
        <f>IF(N118="zákl. přenesená",J118,0)</f>
        <v>0</v>
      </c>
      <c r="BH118" s="188">
        <f>IF(N118="sníž. přenesená",J118,0)</f>
        <v>0</v>
      </c>
      <c r="BI118" s="188">
        <f>IF(N118="nulová",J118,0)</f>
        <v>0</v>
      </c>
      <c r="BJ118" s="16" t="s">
        <v>84</v>
      </c>
      <c r="BK118" s="188">
        <f>ROUND(I118*H118,2)</f>
        <v>0</v>
      </c>
      <c r="BL118" s="16" t="s">
        <v>634</v>
      </c>
      <c r="BM118" s="187" t="s">
        <v>472</v>
      </c>
    </row>
    <row r="119" spans="2:65" s="10" customFormat="1" ht="25.9" customHeight="1">
      <c r="B119" s="162"/>
      <c r="C119" s="163"/>
      <c r="D119" s="164" t="s">
        <v>75</v>
      </c>
      <c r="E119" s="165" t="s">
        <v>814</v>
      </c>
      <c r="F119" s="165" t="s">
        <v>815</v>
      </c>
      <c r="G119" s="163"/>
      <c r="H119" s="163"/>
      <c r="I119" s="166"/>
      <c r="J119" s="167">
        <f>BK119</f>
        <v>0</v>
      </c>
      <c r="K119" s="163"/>
      <c r="L119" s="168"/>
      <c r="M119" s="169"/>
      <c r="N119" s="170"/>
      <c r="O119" s="170"/>
      <c r="P119" s="171">
        <f>SUM(P120:P122)</f>
        <v>0</v>
      </c>
      <c r="Q119" s="170"/>
      <c r="R119" s="171">
        <f>SUM(R120:R122)</f>
        <v>0</v>
      </c>
      <c r="S119" s="170"/>
      <c r="T119" s="172">
        <f>SUM(T120:T122)</f>
        <v>0</v>
      </c>
      <c r="AR119" s="173" t="s">
        <v>167</v>
      </c>
      <c r="AT119" s="174" t="s">
        <v>75</v>
      </c>
      <c r="AU119" s="174" t="s">
        <v>76</v>
      </c>
      <c r="AY119" s="173" t="s">
        <v>154</v>
      </c>
      <c r="BK119" s="175">
        <f>SUM(BK120:BK122)</f>
        <v>0</v>
      </c>
    </row>
    <row r="120" spans="2:65" s="1" customFormat="1" ht="24" customHeight="1">
      <c r="B120" s="33"/>
      <c r="C120" s="176" t="s">
        <v>398</v>
      </c>
      <c r="D120" s="176" t="s">
        <v>155</v>
      </c>
      <c r="E120" s="177" t="s">
        <v>816</v>
      </c>
      <c r="F120" s="178" t="s">
        <v>817</v>
      </c>
      <c r="G120" s="179" t="s">
        <v>749</v>
      </c>
      <c r="H120" s="180">
        <v>8</v>
      </c>
      <c r="I120" s="181"/>
      <c r="J120" s="182">
        <f>ROUND(I120*H120,2)</f>
        <v>0</v>
      </c>
      <c r="K120" s="178" t="s">
        <v>19</v>
      </c>
      <c r="L120" s="37"/>
      <c r="M120" s="183" t="s">
        <v>19</v>
      </c>
      <c r="N120" s="184" t="s">
        <v>47</v>
      </c>
      <c r="O120" s="62"/>
      <c r="P120" s="185">
        <f>O120*H120</f>
        <v>0</v>
      </c>
      <c r="Q120" s="185">
        <v>0</v>
      </c>
      <c r="R120" s="185">
        <f>Q120*H120</f>
        <v>0</v>
      </c>
      <c r="S120" s="185">
        <v>0</v>
      </c>
      <c r="T120" s="186">
        <f>S120*H120</f>
        <v>0</v>
      </c>
      <c r="AR120" s="187" t="s">
        <v>634</v>
      </c>
      <c r="AT120" s="187" t="s">
        <v>155</v>
      </c>
      <c r="AU120" s="187" t="s">
        <v>84</v>
      </c>
      <c r="AY120" s="16" t="s">
        <v>154</v>
      </c>
      <c r="BE120" s="188">
        <f>IF(N120="základní",J120,0)</f>
        <v>0</v>
      </c>
      <c r="BF120" s="188">
        <f>IF(N120="snížená",J120,0)</f>
        <v>0</v>
      </c>
      <c r="BG120" s="188">
        <f>IF(N120="zákl. přenesená",J120,0)</f>
        <v>0</v>
      </c>
      <c r="BH120" s="188">
        <f>IF(N120="sníž. přenesená",J120,0)</f>
        <v>0</v>
      </c>
      <c r="BI120" s="188">
        <f>IF(N120="nulová",J120,0)</f>
        <v>0</v>
      </c>
      <c r="BJ120" s="16" t="s">
        <v>84</v>
      </c>
      <c r="BK120" s="188">
        <f>ROUND(I120*H120,2)</f>
        <v>0</v>
      </c>
      <c r="BL120" s="16" t="s">
        <v>634</v>
      </c>
      <c r="BM120" s="187" t="s">
        <v>491</v>
      </c>
    </row>
    <row r="121" spans="2:65" s="1" customFormat="1" ht="16.5" customHeight="1">
      <c r="B121" s="33"/>
      <c r="C121" s="176" t="s">
        <v>403</v>
      </c>
      <c r="D121" s="176" t="s">
        <v>155</v>
      </c>
      <c r="E121" s="177" t="s">
        <v>818</v>
      </c>
      <c r="F121" s="178" t="s">
        <v>819</v>
      </c>
      <c r="G121" s="179" t="s">
        <v>749</v>
      </c>
      <c r="H121" s="180">
        <v>16</v>
      </c>
      <c r="I121" s="181"/>
      <c r="J121" s="182">
        <f>ROUND(I121*H121,2)</f>
        <v>0</v>
      </c>
      <c r="K121" s="178" t="s">
        <v>19</v>
      </c>
      <c r="L121" s="37"/>
      <c r="M121" s="183" t="s">
        <v>19</v>
      </c>
      <c r="N121" s="184" t="s">
        <v>47</v>
      </c>
      <c r="O121" s="62"/>
      <c r="P121" s="185">
        <f>O121*H121</f>
        <v>0</v>
      </c>
      <c r="Q121" s="185">
        <v>0</v>
      </c>
      <c r="R121" s="185">
        <f>Q121*H121</f>
        <v>0</v>
      </c>
      <c r="S121" s="185">
        <v>0</v>
      </c>
      <c r="T121" s="186">
        <f>S121*H121</f>
        <v>0</v>
      </c>
      <c r="AR121" s="187" t="s">
        <v>634</v>
      </c>
      <c r="AT121" s="187" t="s">
        <v>155</v>
      </c>
      <c r="AU121" s="187" t="s">
        <v>84</v>
      </c>
      <c r="AY121" s="16" t="s">
        <v>154</v>
      </c>
      <c r="BE121" s="188">
        <f>IF(N121="základní",J121,0)</f>
        <v>0</v>
      </c>
      <c r="BF121" s="188">
        <f>IF(N121="snížená",J121,0)</f>
        <v>0</v>
      </c>
      <c r="BG121" s="188">
        <f>IF(N121="zákl. přenesená",J121,0)</f>
        <v>0</v>
      </c>
      <c r="BH121" s="188">
        <f>IF(N121="sníž. přenesená",J121,0)</f>
        <v>0</v>
      </c>
      <c r="BI121" s="188">
        <f>IF(N121="nulová",J121,0)</f>
        <v>0</v>
      </c>
      <c r="BJ121" s="16" t="s">
        <v>84</v>
      </c>
      <c r="BK121" s="188">
        <f>ROUND(I121*H121,2)</f>
        <v>0</v>
      </c>
      <c r="BL121" s="16" t="s">
        <v>634</v>
      </c>
      <c r="BM121" s="187" t="s">
        <v>502</v>
      </c>
    </row>
    <row r="122" spans="2:65" s="1" customFormat="1" ht="24" customHeight="1">
      <c r="B122" s="33"/>
      <c r="C122" s="176" t="s">
        <v>409</v>
      </c>
      <c r="D122" s="176" t="s">
        <v>155</v>
      </c>
      <c r="E122" s="177" t="s">
        <v>820</v>
      </c>
      <c r="F122" s="178" t="s">
        <v>821</v>
      </c>
      <c r="G122" s="179" t="s">
        <v>749</v>
      </c>
      <c r="H122" s="180">
        <v>8</v>
      </c>
      <c r="I122" s="181"/>
      <c r="J122" s="182">
        <f>ROUND(I122*H122,2)</f>
        <v>0</v>
      </c>
      <c r="K122" s="178" t="s">
        <v>19</v>
      </c>
      <c r="L122" s="37"/>
      <c r="M122" s="183" t="s">
        <v>19</v>
      </c>
      <c r="N122" s="184" t="s">
        <v>47</v>
      </c>
      <c r="O122" s="62"/>
      <c r="P122" s="185">
        <f>O122*H122</f>
        <v>0</v>
      </c>
      <c r="Q122" s="185">
        <v>0</v>
      </c>
      <c r="R122" s="185">
        <f>Q122*H122</f>
        <v>0</v>
      </c>
      <c r="S122" s="185">
        <v>0</v>
      </c>
      <c r="T122" s="186">
        <f>S122*H122</f>
        <v>0</v>
      </c>
      <c r="AR122" s="187" t="s">
        <v>634</v>
      </c>
      <c r="AT122" s="187" t="s">
        <v>155</v>
      </c>
      <c r="AU122" s="187" t="s">
        <v>84</v>
      </c>
      <c r="AY122" s="16" t="s">
        <v>154</v>
      </c>
      <c r="BE122" s="188">
        <f>IF(N122="základní",J122,0)</f>
        <v>0</v>
      </c>
      <c r="BF122" s="188">
        <f>IF(N122="snížená",J122,0)</f>
        <v>0</v>
      </c>
      <c r="BG122" s="188">
        <f>IF(N122="zákl. přenesená",J122,0)</f>
        <v>0</v>
      </c>
      <c r="BH122" s="188">
        <f>IF(N122="sníž. přenesená",J122,0)</f>
        <v>0</v>
      </c>
      <c r="BI122" s="188">
        <f>IF(N122="nulová",J122,0)</f>
        <v>0</v>
      </c>
      <c r="BJ122" s="16" t="s">
        <v>84</v>
      </c>
      <c r="BK122" s="188">
        <f>ROUND(I122*H122,2)</f>
        <v>0</v>
      </c>
      <c r="BL122" s="16" t="s">
        <v>634</v>
      </c>
      <c r="BM122" s="187" t="s">
        <v>514</v>
      </c>
    </row>
    <row r="123" spans="2:65" s="10" customFormat="1" ht="25.9" customHeight="1">
      <c r="B123" s="162"/>
      <c r="C123" s="163"/>
      <c r="D123" s="164" t="s">
        <v>75</v>
      </c>
      <c r="E123" s="165" t="s">
        <v>822</v>
      </c>
      <c r="F123" s="165" t="s">
        <v>823</v>
      </c>
      <c r="G123" s="163"/>
      <c r="H123" s="163"/>
      <c r="I123" s="166"/>
      <c r="J123" s="167">
        <f>BK123</f>
        <v>0</v>
      </c>
      <c r="K123" s="163"/>
      <c r="L123" s="168"/>
      <c r="M123" s="169"/>
      <c r="N123" s="170"/>
      <c r="O123" s="170"/>
      <c r="P123" s="171">
        <f>SUM(P124:P126)</f>
        <v>0</v>
      </c>
      <c r="Q123" s="170"/>
      <c r="R123" s="171">
        <f>SUM(R124:R126)</f>
        <v>0</v>
      </c>
      <c r="S123" s="170"/>
      <c r="T123" s="172">
        <f>SUM(T124:T126)</f>
        <v>0</v>
      </c>
      <c r="AR123" s="173" t="s">
        <v>167</v>
      </c>
      <c r="AT123" s="174" t="s">
        <v>75</v>
      </c>
      <c r="AU123" s="174" t="s">
        <v>76</v>
      </c>
      <c r="AY123" s="173" t="s">
        <v>154</v>
      </c>
      <c r="BK123" s="175">
        <f>SUM(BK124:BK126)</f>
        <v>0</v>
      </c>
    </row>
    <row r="124" spans="2:65" s="1" customFormat="1" ht="16.5" customHeight="1">
      <c r="B124" s="33"/>
      <c r="C124" s="176" t="s">
        <v>7</v>
      </c>
      <c r="D124" s="176" t="s">
        <v>155</v>
      </c>
      <c r="E124" s="177" t="s">
        <v>824</v>
      </c>
      <c r="F124" s="178" t="s">
        <v>825</v>
      </c>
      <c r="G124" s="179" t="s">
        <v>766</v>
      </c>
      <c r="H124" s="180">
        <v>16</v>
      </c>
      <c r="I124" s="181"/>
      <c r="J124" s="182">
        <f>ROUND(I124*H124,2)</f>
        <v>0</v>
      </c>
      <c r="K124" s="178" t="s">
        <v>19</v>
      </c>
      <c r="L124" s="37"/>
      <c r="M124" s="183" t="s">
        <v>19</v>
      </c>
      <c r="N124" s="184" t="s">
        <v>47</v>
      </c>
      <c r="O124" s="62"/>
      <c r="P124" s="185">
        <f>O124*H124</f>
        <v>0</v>
      </c>
      <c r="Q124" s="185">
        <v>0</v>
      </c>
      <c r="R124" s="185">
        <f>Q124*H124</f>
        <v>0</v>
      </c>
      <c r="S124" s="185">
        <v>0</v>
      </c>
      <c r="T124" s="186">
        <f>S124*H124</f>
        <v>0</v>
      </c>
      <c r="AR124" s="187" t="s">
        <v>634</v>
      </c>
      <c r="AT124" s="187" t="s">
        <v>155</v>
      </c>
      <c r="AU124" s="187" t="s">
        <v>84</v>
      </c>
      <c r="AY124" s="16" t="s">
        <v>154</v>
      </c>
      <c r="BE124" s="188">
        <f>IF(N124="základní",J124,0)</f>
        <v>0</v>
      </c>
      <c r="BF124" s="188">
        <f>IF(N124="snížená",J124,0)</f>
        <v>0</v>
      </c>
      <c r="BG124" s="188">
        <f>IF(N124="zákl. přenesená",J124,0)</f>
        <v>0</v>
      </c>
      <c r="BH124" s="188">
        <f>IF(N124="sníž. přenesená",J124,0)</f>
        <v>0</v>
      </c>
      <c r="BI124" s="188">
        <f>IF(N124="nulová",J124,0)</f>
        <v>0</v>
      </c>
      <c r="BJ124" s="16" t="s">
        <v>84</v>
      </c>
      <c r="BK124" s="188">
        <f>ROUND(I124*H124,2)</f>
        <v>0</v>
      </c>
      <c r="BL124" s="16" t="s">
        <v>634</v>
      </c>
      <c r="BM124" s="187" t="s">
        <v>553</v>
      </c>
    </row>
    <row r="125" spans="2:65" s="1" customFormat="1" ht="24" customHeight="1">
      <c r="B125" s="33"/>
      <c r="C125" s="176" t="s">
        <v>419</v>
      </c>
      <c r="D125" s="176" t="s">
        <v>155</v>
      </c>
      <c r="E125" s="177" t="s">
        <v>826</v>
      </c>
      <c r="F125" s="178" t="s">
        <v>827</v>
      </c>
      <c r="G125" s="179" t="s">
        <v>766</v>
      </c>
      <c r="H125" s="180">
        <v>2</v>
      </c>
      <c r="I125" s="181"/>
      <c r="J125" s="182">
        <f>ROUND(I125*H125,2)</f>
        <v>0</v>
      </c>
      <c r="K125" s="178" t="s">
        <v>19</v>
      </c>
      <c r="L125" s="37"/>
      <c r="M125" s="183" t="s">
        <v>19</v>
      </c>
      <c r="N125" s="184" t="s">
        <v>47</v>
      </c>
      <c r="O125" s="62"/>
      <c r="P125" s="185">
        <f>O125*H125</f>
        <v>0</v>
      </c>
      <c r="Q125" s="185">
        <v>0</v>
      </c>
      <c r="R125" s="185">
        <f>Q125*H125</f>
        <v>0</v>
      </c>
      <c r="S125" s="185">
        <v>0</v>
      </c>
      <c r="T125" s="186">
        <f>S125*H125</f>
        <v>0</v>
      </c>
      <c r="AR125" s="187" t="s">
        <v>634</v>
      </c>
      <c r="AT125" s="187" t="s">
        <v>155</v>
      </c>
      <c r="AU125" s="187" t="s">
        <v>84</v>
      </c>
      <c r="AY125" s="16" t="s">
        <v>154</v>
      </c>
      <c r="BE125" s="188">
        <f>IF(N125="základní",J125,0)</f>
        <v>0</v>
      </c>
      <c r="BF125" s="188">
        <f>IF(N125="snížená",J125,0)</f>
        <v>0</v>
      </c>
      <c r="BG125" s="188">
        <f>IF(N125="zákl. přenesená",J125,0)</f>
        <v>0</v>
      </c>
      <c r="BH125" s="188">
        <f>IF(N125="sníž. přenesená",J125,0)</f>
        <v>0</v>
      </c>
      <c r="BI125" s="188">
        <f>IF(N125="nulová",J125,0)</f>
        <v>0</v>
      </c>
      <c r="BJ125" s="16" t="s">
        <v>84</v>
      </c>
      <c r="BK125" s="188">
        <f>ROUND(I125*H125,2)</f>
        <v>0</v>
      </c>
      <c r="BL125" s="16" t="s">
        <v>634</v>
      </c>
      <c r="BM125" s="187" t="s">
        <v>562</v>
      </c>
    </row>
    <row r="126" spans="2:65" s="1" customFormat="1" ht="16.5" customHeight="1">
      <c r="B126" s="33"/>
      <c r="C126" s="176" t="s">
        <v>423</v>
      </c>
      <c r="D126" s="176" t="s">
        <v>155</v>
      </c>
      <c r="E126" s="177" t="s">
        <v>828</v>
      </c>
      <c r="F126" s="178" t="s">
        <v>829</v>
      </c>
      <c r="G126" s="179" t="s">
        <v>766</v>
      </c>
      <c r="H126" s="180">
        <v>3</v>
      </c>
      <c r="I126" s="181"/>
      <c r="J126" s="182">
        <f>ROUND(I126*H126,2)</f>
        <v>0</v>
      </c>
      <c r="K126" s="178" t="s">
        <v>19</v>
      </c>
      <c r="L126" s="37"/>
      <c r="M126" s="251" t="s">
        <v>19</v>
      </c>
      <c r="N126" s="252" t="s">
        <v>47</v>
      </c>
      <c r="O126" s="193"/>
      <c r="P126" s="253">
        <f>O126*H126</f>
        <v>0</v>
      </c>
      <c r="Q126" s="253">
        <v>0</v>
      </c>
      <c r="R126" s="253">
        <f>Q126*H126</f>
        <v>0</v>
      </c>
      <c r="S126" s="253">
        <v>0</v>
      </c>
      <c r="T126" s="254">
        <f>S126*H126</f>
        <v>0</v>
      </c>
      <c r="AR126" s="187" t="s">
        <v>634</v>
      </c>
      <c r="AT126" s="187" t="s">
        <v>155</v>
      </c>
      <c r="AU126" s="187" t="s">
        <v>84</v>
      </c>
      <c r="AY126" s="16" t="s">
        <v>154</v>
      </c>
      <c r="BE126" s="188">
        <f>IF(N126="základní",J126,0)</f>
        <v>0</v>
      </c>
      <c r="BF126" s="188">
        <f>IF(N126="snížená",J126,0)</f>
        <v>0</v>
      </c>
      <c r="BG126" s="188">
        <f>IF(N126="zákl. přenesená",J126,0)</f>
        <v>0</v>
      </c>
      <c r="BH126" s="188">
        <f>IF(N126="sníž. přenesená",J126,0)</f>
        <v>0</v>
      </c>
      <c r="BI126" s="188">
        <f>IF(N126="nulová",J126,0)</f>
        <v>0</v>
      </c>
      <c r="BJ126" s="16" t="s">
        <v>84</v>
      </c>
      <c r="BK126" s="188">
        <f>ROUND(I126*H126,2)</f>
        <v>0</v>
      </c>
      <c r="BL126" s="16" t="s">
        <v>634</v>
      </c>
      <c r="BM126" s="187" t="s">
        <v>576</v>
      </c>
    </row>
    <row r="127" spans="2:65" s="1" customFormat="1" ht="6.95" customHeight="1">
      <c r="B127" s="45"/>
      <c r="C127" s="46"/>
      <c r="D127" s="46"/>
      <c r="E127" s="46"/>
      <c r="F127" s="46"/>
      <c r="G127" s="46"/>
      <c r="H127" s="46"/>
      <c r="I127" s="136"/>
      <c r="J127" s="46"/>
      <c r="K127" s="46"/>
      <c r="L127" s="37"/>
    </row>
  </sheetData>
  <sheetProtection algorithmName="SHA-512" hashValue="Y0IsqaM3MD6QHxwYBx701CSKbXjc1XRrUlNPaSQJ45tyzlRsWgp8eB8WK3FJ0nJSH4a3iRZpJceG9uIDlxrH3A==" saltValue="1l9AKrQkRetfDKhux3VtG8E/uv/sqzUayCASTT8rRYXOFgML5I8aS3RyghG9W9oGJZy10VWOZRyS8mwwtkALNg==" spinCount="100000" sheet="1" objects="1" scenarios="1" formatColumns="0" formatRows="0" autoFilter="0"/>
  <autoFilter ref="C92:K126"/>
  <mergeCells count="12">
    <mergeCell ref="E85:H85"/>
    <mergeCell ref="L2:V2"/>
    <mergeCell ref="E50:H50"/>
    <mergeCell ref="E52:H52"/>
    <mergeCell ref="E54:H54"/>
    <mergeCell ref="E81:H81"/>
    <mergeCell ref="E83:H83"/>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207"/>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104</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ht="12" hidden="1" customHeight="1">
      <c r="B8" s="19"/>
      <c r="D8" s="112" t="s">
        <v>130</v>
      </c>
      <c r="L8" s="19"/>
    </row>
    <row r="9" spans="2:46" s="1" customFormat="1" ht="16.5" hidden="1" customHeight="1">
      <c r="B9" s="37"/>
      <c r="E9" s="327" t="s">
        <v>830</v>
      </c>
      <c r="F9" s="330"/>
      <c r="G9" s="330"/>
      <c r="H9" s="330"/>
      <c r="I9" s="113"/>
      <c r="L9" s="37"/>
    </row>
    <row r="10" spans="2:46" s="1" customFormat="1" ht="12" hidden="1" customHeight="1">
      <c r="B10" s="37"/>
      <c r="D10" s="112" t="s">
        <v>282</v>
      </c>
      <c r="I10" s="113"/>
      <c r="L10" s="37"/>
    </row>
    <row r="11" spans="2:46" s="1" customFormat="1" ht="36.950000000000003" hidden="1" customHeight="1">
      <c r="B11" s="37"/>
      <c r="E11" s="329" t="s">
        <v>831</v>
      </c>
      <c r="F11" s="330"/>
      <c r="G11" s="330"/>
      <c r="H11" s="330"/>
      <c r="I11" s="113"/>
      <c r="L11" s="37"/>
    </row>
    <row r="12" spans="2:46" s="1" customFormat="1" hidden="1">
      <c r="B12" s="37"/>
      <c r="I12" s="113"/>
      <c r="L12" s="37"/>
    </row>
    <row r="13" spans="2:46" s="1" customFormat="1" ht="12" hidden="1" customHeight="1">
      <c r="B13" s="37"/>
      <c r="D13" s="112" t="s">
        <v>18</v>
      </c>
      <c r="F13" s="101" t="s">
        <v>19</v>
      </c>
      <c r="I13" s="114" t="s">
        <v>20</v>
      </c>
      <c r="J13" s="101" t="s">
        <v>19</v>
      </c>
      <c r="L13" s="37"/>
    </row>
    <row r="14" spans="2:46" s="1" customFormat="1" ht="12" hidden="1" customHeight="1">
      <c r="B14" s="37"/>
      <c r="D14" s="112" t="s">
        <v>21</v>
      </c>
      <c r="F14" s="101" t="s">
        <v>22</v>
      </c>
      <c r="I14" s="114" t="s">
        <v>23</v>
      </c>
      <c r="J14" s="115">
        <f>'Rekapitulace stavby'!AN8</f>
        <v>43676</v>
      </c>
      <c r="L14" s="37"/>
    </row>
    <row r="15" spans="2:46" s="1" customFormat="1" ht="10.9" hidden="1" customHeight="1">
      <c r="B15" s="37"/>
      <c r="I15" s="113"/>
      <c r="L15" s="37"/>
    </row>
    <row r="16" spans="2:46" s="1" customFormat="1" ht="12" hidden="1" customHeight="1">
      <c r="B16" s="37"/>
      <c r="D16" s="112" t="s">
        <v>24</v>
      </c>
      <c r="I16" s="114" t="s">
        <v>25</v>
      </c>
      <c r="J16" s="101" t="s">
        <v>26</v>
      </c>
      <c r="L16" s="37"/>
    </row>
    <row r="17" spans="2:12" s="1" customFormat="1" ht="18" hidden="1" customHeight="1">
      <c r="B17" s="37"/>
      <c r="E17" s="101" t="s">
        <v>27</v>
      </c>
      <c r="I17" s="114" t="s">
        <v>28</v>
      </c>
      <c r="J17" s="101" t="s">
        <v>29</v>
      </c>
      <c r="L17" s="37"/>
    </row>
    <row r="18" spans="2:12" s="1" customFormat="1" ht="6.95" hidden="1" customHeight="1">
      <c r="B18" s="37"/>
      <c r="I18" s="113"/>
      <c r="L18" s="37"/>
    </row>
    <row r="19" spans="2:12" s="1" customFormat="1" ht="12" hidden="1" customHeight="1">
      <c r="B19" s="37"/>
      <c r="D19" s="112" t="s">
        <v>30</v>
      </c>
      <c r="I19" s="114" t="s">
        <v>25</v>
      </c>
      <c r="J19" s="29" t="str">
        <f>'Rekapitulace stavby'!AN13</f>
        <v>Vyplň údaj</v>
      </c>
      <c r="L19" s="37"/>
    </row>
    <row r="20" spans="2:12" s="1" customFormat="1" ht="18" hidden="1" customHeight="1">
      <c r="B20" s="37"/>
      <c r="E20" s="331" t="str">
        <f>'Rekapitulace stavby'!E14</f>
        <v>Vyplň údaj</v>
      </c>
      <c r="F20" s="332"/>
      <c r="G20" s="332"/>
      <c r="H20" s="332"/>
      <c r="I20" s="114" t="s">
        <v>28</v>
      </c>
      <c r="J20" s="29" t="str">
        <f>'Rekapitulace stavby'!AN14</f>
        <v>Vyplň údaj</v>
      </c>
      <c r="L20" s="37"/>
    </row>
    <row r="21" spans="2:12" s="1" customFormat="1" ht="6.95" hidden="1" customHeight="1">
      <c r="B21" s="37"/>
      <c r="I21" s="113"/>
      <c r="L21" s="37"/>
    </row>
    <row r="22" spans="2:12" s="1" customFormat="1" ht="12" hidden="1" customHeight="1">
      <c r="B22" s="37"/>
      <c r="D22" s="112" t="s">
        <v>32</v>
      </c>
      <c r="I22" s="114" t="s">
        <v>25</v>
      </c>
      <c r="J22" s="101" t="s">
        <v>33</v>
      </c>
      <c r="L22" s="37"/>
    </row>
    <row r="23" spans="2:12" s="1" customFormat="1" ht="18" hidden="1" customHeight="1">
      <c r="B23" s="37"/>
      <c r="E23" s="101" t="s">
        <v>34</v>
      </c>
      <c r="I23" s="114" t="s">
        <v>28</v>
      </c>
      <c r="J23" s="101" t="s">
        <v>19</v>
      </c>
      <c r="L23" s="37"/>
    </row>
    <row r="24" spans="2:12" s="1" customFormat="1" ht="6.95" hidden="1" customHeight="1">
      <c r="B24" s="37"/>
      <c r="I24" s="113"/>
      <c r="L24" s="37"/>
    </row>
    <row r="25" spans="2:12" s="1" customFormat="1" ht="12" hidden="1" customHeight="1">
      <c r="B25" s="37"/>
      <c r="D25" s="112" t="s">
        <v>36</v>
      </c>
      <c r="I25" s="114" t="s">
        <v>25</v>
      </c>
      <c r="J25" s="101" t="s">
        <v>37</v>
      </c>
      <c r="L25" s="37"/>
    </row>
    <row r="26" spans="2:12" s="1" customFormat="1" ht="18" hidden="1" customHeight="1">
      <c r="B26" s="37"/>
      <c r="E26" s="101" t="s">
        <v>38</v>
      </c>
      <c r="I26" s="114" t="s">
        <v>28</v>
      </c>
      <c r="J26" s="101" t="s">
        <v>39</v>
      </c>
      <c r="L26" s="37"/>
    </row>
    <row r="27" spans="2:12" s="1" customFormat="1" ht="6.95" hidden="1" customHeight="1">
      <c r="B27" s="37"/>
      <c r="I27" s="113"/>
      <c r="L27" s="37"/>
    </row>
    <row r="28" spans="2:12" s="1" customFormat="1" ht="12" hidden="1" customHeight="1">
      <c r="B28" s="37"/>
      <c r="D28" s="112" t="s">
        <v>40</v>
      </c>
      <c r="I28" s="113"/>
      <c r="L28" s="37"/>
    </row>
    <row r="29" spans="2:12" s="7" customFormat="1" ht="102" hidden="1" customHeight="1">
      <c r="B29" s="116"/>
      <c r="E29" s="333" t="s">
        <v>194</v>
      </c>
      <c r="F29" s="333"/>
      <c r="G29" s="333"/>
      <c r="H29" s="333"/>
      <c r="I29" s="117"/>
      <c r="L29" s="116"/>
    </row>
    <row r="30" spans="2:12" s="1" customFormat="1" ht="6.95" hidden="1" customHeight="1">
      <c r="B30" s="37"/>
      <c r="I30" s="113"/>
      <c r="L30" s="37"/>
    </row>
    <row r="31" spans="2:12" s="1" customFormat="1" ht="6.95" hidden="1" customHeight="1">
      <c r="B31" s="37"/>
      <c r="D31" s="58"/>
      <c r="E31" s="58"/>
      <c r="F31" s="58"/>
      <c r="G31" s="58"/>
      <c r="H31" s="58"/>
      <c r="I31" s="118"/>
      <c r="J31" s="58"/>
      <c r="K31" s="58"/>
      <c r="L31" s="37"/>
    </row>
    <row r="32" spans="2:12" s="1" customFormat="1" ht="25.35" hidden="1" customHeight="1">
      <c r="B32" s="37"/>
      <c r="D32" s="119" t="s">
        <v>42</v>
      </c>
      <c r="I32" s="113"/>
      <c r="J32" s="120">
        <f>ROUND(J95, 2)</f>
        <v>0</v>
      </c>
      <c r="L32" s="37"/>
    </row>
    <row r="33" spans="2:12" s="1" customFormat="1" ht="6.95" hidden="1" customHeight="1">
      <c r="B33" s="37"/>
      <c r="D33" s="58"/>
      <c r="E33" s="58"/>
      <c r="F33" s="58"/>
      <c r="G33" s="58"/>
      <c r="H33" s="58"/>
      <c r="I33" s="118"/>
      <c r="J33" s="58"/>
      <c r="K33" s="58"/>
      <c r="L33" s="37"/>
    </row>
    <row r="34" spans="2:12" s="1" customFormat="1" ht="14.45" hidden="1" customHeight="1">
      <c r="B34" s="37"/>
      <c r="F34" s="121" t="s">
        <v>44</v>
      </c>
      <c r="I34" s="122" t="s">
        <v>43</v>
      </c>
      <c r="J34" s="121" t="s">
        <v>45</v>
      </c>
      <c r="L34" s="37"/>
    </row>
    <row r="35" spans="2:12" s="1" customFormat="1" ht="14.45" hidden="1" customHeight="1">
      <c r="B35" s="37"/>
      <c r="D35" s="123" t="s">
        <v>46</v>
      </c>
      <c r="E35" s="112" t="s">
        <v>47</v>
      </c>
      <c r="F35" s="124">
        <f>ROUND((SUM(BE95:BE206)),  2)</f>
        <v>0</v>
      </c>
      <c r="I35" s="125">
        <v>0.21</v>
      </c>
      <c r="J35" s="124">
        <f>ROUND(((SUM(BE95:BE206))*I35),  2)</f>
        <v>0</v>
      </c>
      <c r="L35" s="37"/>
    </row>
    <row r="36" spans="2:12" s="1" customFormat="1" ht="14.45" hidden="1" customHeight="1">
      <c r="B36" s="37"/>
      <c r="E36" s="112" t="s">
        <v>48</v>
      </c>
      <c r="F36" s="124">
        <f>ROUND((SUM(BF95:BF206)),  2)</f>
        <v>0</v>
      </c>
      <c r="I36" s="125">
        <v>0.15</v>
      </c>
      <c r="J36" s="124">
        <f>ROUND(((SUM(BF95:BF206))*I36),  2)</f>
        <v>0</v>
      </c>
      <c r="L36" s="37"/>
    </row>
    <row r="37" spans="2:12" s="1" customFormat="1" ht="14.45" hidden="1" customHeight="1">
      <c r="B37" s="37"/>
      <c r="E37" s="112" t="s">
        <v>49</v>
      </c>
      <c r="F37" s="124">
        <f>ROUND((SUM(BG95:BG206)),  2)</f>
        <v>0</v>
      </c>
      <c r="I37" s="125">
        <v>0.21</v>
      </c>
      <c r="J37" s="124">
        <f>0</f>
        <v>0</v>
      </c>
      <c r="L37" s="37"/>
    </row>
    <row r="38" spans="2:12" s="1" customFormat="1" ht="14.45" hidden="1" customHeight="1">
      <c r="B38" s="37"/>
      <c r="E38" s="112" t="s">
        <v>50</v>
      </c>
      <c r="F38" s="124">
        <f>ROUND((SUM(BH95:BH206)),  2)</f>
        <v>0</v>
      </c>
      <c r="I38" s="125">
        <v>0.15</v>
      </c>
      <c r="J38" s="124">
        <f>0</f>
        <v>0</v>
      </c>
      <c r="L38" s="37"/>
    </row>
    <row r="39" spans="2:12" s="1" customFormat="1" ht="14.45" hidden="1" customHeight="1">
      <c r="B39" s="37"/>
      <c r="E39" s="112" t="s">
        <v>51</v>
      </c>
      <c r="F39" s="124">
        <f>ROUND((SUM(BI95:BI206)),  2)</f>
        <v>0</v>
      </c>
      <c r="I39" s="125">
        <v>0</v>
      </c>
      <c r="J39" s="124">
        <f>0</f>
        <v>0</v>
      </c>
      <c r="L39" s="37"/>
    </row>
    <row r="40" spans="2:12" s="1" customFormat="1" ht="6.95" hidden="1" customHeight="1">
      <c r="B40" s="37"/>
      <c r="I40" s="113"/>
      <c r="L40" s="37"/>
    </row>
    <row r="41" spans="2:12" s="1" customFormat="1" ht="25.35" hidden="1" customHeight="1">
      <c r="B41" s="37"/>
      <c r="C41" s="126"/>
      <c r="D41" s="127" t="s">
        <v>52</v>
      </c>
      <c r="E41" s="128"/>
      <c r="F41" s="128"/>
      <c r="G41" s="129" t="s">
        <v>53</v>
      </c>
      <c r="H41" s="130" t="s">
        <v>54</v>
      </c>
      <c r="I41" s="131"/>
      <c r="J41" s="132">
        <f>SUM(J32:J39)</f>
        <v>0</v>
      </c>
      <c r="K41" s="133"/>
      <c r="L41" s="37"/>
    </row>
    <row r="42" spans="2:12" s="1" customFormat="1" ht="14.45" hidden="1" customHeight="1">
      <c r="B42" s="134"/>
      <c r="C42" s="135"/>
      <c r="D42" s="135"/>
      <c r="E42" s="135"/>
      <c r="F42" s="135"/>
      <c r="G42" s="135"/>
      <c r="H42" s="135"/>
      <c r="I42" s="136"/>
      <c r="J42" s="135"/>
      <c r="K42" s="135"/>
      <c r="L42" s="37"/>
    </row>
    <row r="43" spans="2:12" hidden="1"/>
    <row r="44" spans="2:12" hidden="1"/>
    <row r="45" spans="2:12" hidden="1"/>
    <row r="46" spans="2:12" s="1" customFormat="1" ht="6.95" customHeight="1">
      <c r="B46" s="137"/>
      <c r="C46" s="138"/>
      <c r="D46" s="138"/>
      <c r="E46" s="138"/>
      <c r="F46" s="138"/>
      <c r="G46" s="138"/>
      <c r="H46" s="138"/>
      <c r="I46" s="139"/>
      <c r="J46" s="138"/>
      <c r="K46" s="138"/>
      <c r="L46" s="37"/>
    </row>
    <row r="47" spans="2:12" s="1" customFormat="1" ht="24.95" customHeight="1">
      <c r="B47" s="33"/>
      <c r="C47" s="22" t="s">
        <v>132</v>
      </c>
      <c r="D47" s="34"/>
      <c r="E47" s="34"/>
      <c r="F47" s="34"/>
      <c r="G47" s="34"/>
      <c r="H47" s="34"/>
      <c r="I47" s="113"/>
      <c r="J47" s="34"/>
      <c r="K47" s="34"/>
      <c r="L47" s="37"/>
    </row>
    <row r="48" spans="2:12" s="1" customFormat="1" ht="6.95" customHeight="1">
      <c r="B48" s="33"/>
      <c r="C48" s="34"/>
      <c r="D48" s="34"/>
      <c r="E48" s="34"/>
      <c r="F48" s="34"/>
      <c r="G48" s="34"/>
      <c r="H48" s="34"/>
      <c r="I48" s="113"/>
      <c r="J48" s="34"/>
      <c r="K48" s="34"/>
      <c r="L48" s="37"/>
    </row>
    <row r="49" spans="2:47" s="1" customFormat="1" ht="12" customHeight="1">
      <c r="B49" s="33"/>
      <c r="C49" s="28" t="s">
        <v>16</v>
      </c>
      <c r="D49" s="34"/>
      <c r="E49" s="34"/>
      <c r="F49" s="34"/>
      <c r="G49" s="34"/>
      <c r="H49" s="34"/>
      <c r="I49" s="113"/>
      <c r="J49" s="34"/>
      <c r="K49" s="34"/>
      <c r="L49" s="37"/>
    </row>
    <row r="50" spans="2:47" s="1" customFormat="1" ht="16.5" customHeight="1">
      <c r="B50" s="33"/>
      <c r="C50" s="34"/>
      <c r="D50" s="34"/>
      <c r="E50" s="325" t="str">
        <f>E7</f>
        <v>Skate park Litvínov</v>
      </c>
      <c r="F50" s="326"/>
      <c r="G50" s="326"/>
      <c r="H50" s="326"/>
      <c r="I50" s="113"/>
      <c r="J50" s="34"/>
      <c r="K50" s="34"/>
      <c r="L50" s="37"/>
    </row>
    <row r="51" spans="2:47" ht="12" customHeight="1">
      <c r="B51" s="20"/>
      <c r="C51" s="28" t="s">
        <v>130</v>
      </c>
      <c r="D51" s="21"/>
      <c r="E51" s="21"/>
      <c r="F51" s="21"/>
      <c r="G51" s="21"/>
      <c r="H51" s="21"/>
      <c r="J51" s="21"/>
      <c r="K51" s="21"/>
      <c r="L51" s="19"/>
    </row>
    <row r="52" spans="2:47" s="1" customFormat="1" ht="16.5" customHeight="1">
      <c r="B52" s="33"/>
      <c r="C52" s="34"/>
      <c r="D52" s="34"/>
      <c r="E52" s="325" t="s">
        <v>830</v>
      </c>
      <c r="F52" s="324"/>
      <c r="G52" s="324"/>
      <c r="H52" s="324"/>
      <c r="I52" s="113"/>
      <c r="J52" s="34"/>
      <c r="K52" s="34"/>
      <c r="L52" s="37"/>
    </row>
    <row r="53" spans="2:47" s="1" customFormat="1" ht="12" customHeight="1">
      <c r="B53" s="33"/>
      <c r="C53" s="28" t="s">
        <v>282</v>
      </c>
      <c r="D53" s="34"/>
      <c r="E53" s="34"/>
      <c r="F53" s="34"/>
      <c r="G53" s="34"/>
      <c r="H53" s="34"/>
      <c r="I53" s="113"/>
      <c r="J53" s="34"/>
      <c r="K53" s="34"/>
      <c r="L53" s="37"/>
    </row>
    <row r="54" spans="2:47" s="1" customFormat="1" ht="16.5" customHeight="1">
      <c r="B54" s="33"/>
      <c r="C54" s="34"/>
      <c r="D54" s="34"/>
      <c r="E54" s="285" t="str">
        <f>E11</f>
        <v>D1.03.1 - Architektonicko - stavební řešení</v>
      </c>
      <c r="F54" s="324"/>
      <c r="G54" s="324"/>
      <c r="H54" s="324"/>
      <c r="I54" s="113"/>
      <c r="J54" s="34"/>
      <c r="K54" s="34"/>
      <c r="L54" s="37"/>
    </row>
    <row r="55" spans="2:47" s="1" customFormat="1" ht="6.95" customHeight="1">
      <c r="B55" s="33"/>
      <c r="C55" s="34"/>
      <c r="D55" s="34"/>
      <c r="E55" s="34"/>
      <c r="F55" s="34"/>
      <c r="G55" s="34"/>
      <c r="H55" s="34"/>
      <c r="I55" s="113"/>
      <c r="J55" s="34"/>
      <c r="K55" s="34"/>
      <c r="L55" s="37"/>
    </row>
    <row r="56" spans="2:47" s="1" customFormat="1" ht="12" customHeight="1">
      <c r="B56" s="33"/>
      <c r="C56" s="28" t="s">
        <v>21</v>
      </c>
      <c r="D56" s="34"/>
      <c r="E56" s="34"/>
      <c r="F56" s="26" t="str">
        <f>F14</f>
        <v>k.ú. Horní Litvínov</v>
      </c>
      <c r="G56" s="34"/>
      <c r="H56" s="34"/>
      <c r="I56" s="114" t="s">
        <v>23</v>
      </c>
      <c r="J56" s="57">
        <f>IF(J14="","",J14)</f>
        <v>43676</v>
      </c>
      <c r="K56" s="34"/>
      <c r="L56" s="37"/>
    </row>
    <row r="57" spans="2:47" s="1" customFormat="1" ht="6.95" customHeight="1">
      <c r="B57" s="33"/>
      <c r="C57" s="34"/>
      <c r="D57" s="34"/>
      <c r="E57" s="34"/>
      <c r="F57" s="34"/>
      <c r="G57" s="34"/>
      <c r="H57" s="34"/>
      <c r="I57" s="113"/>
      <c r="J57" s="34"/>
      <c r="K57" s="34"/>
      <c r="L57" s="37"/>
    </row>
    <row r="58" spans="2:47" s="1" customFormat="1" ht="15.2" customHeight="1">
      <c r="B58" s="33"/>
      <c r="C58" s="28" t="s">
        <v>24</v>
      </c>
      <c r="D58" s="34"/>
      <c r="E58" s="34"/>
      <c r="F58" s="26" t="str">
        <f>E17</f>
        <v>SPORTaS</v>
      </c>
      <c r="G58" s="34"/>
      <c r="H58" s="34"/>
      <c r="I58" s="114" t="s">
        <v>32</v>
      </c>
      <c r="J58" s="31" t="str">
        <f>E23</f>
        <v>Artech spol. s r.o.</v>
      </c>
      <c r="K58" s="34"/>
      <c r="L58" s="37"/>
    </row>
    <row r="59" spans="2:47" s="1" customFormat="1" ht="15.2" customHeight="1">
      <c r="B59" s="33"/>
      <c r="C59" s="28" t="s">
        <v>30</v>
      </c>
      <c r="D59" s="34"/>
      <c r="E59" s="34"/>
      <c r="F59" s="26" t="str">
        <f>IF(E20="","",E20)</f>
        <v>Vyplň údaj</v>
      </c>
      <c r="G59" s="34"/>
      <c r="H59" s="34"/>
      <c r="I59" s="114" t="s">
        <v>36</v>
      </c>
      <c r="J59" s="31" t="str">
        <f>E26</f>
        <v>Karel Žíla</v>
      </c>
      <c r="K59" s="34"/>
      <c r="L59" s="37"/>
    </row>
    <row r="60" spans="2:47" s="1" customFormat="1" ht="10.35" customHeight="1">
      <c r="B60" s="33"/>
      <c r="C60" s="34"/>
      <c r="D60" s="34"/>
      <c r="E60" s="34"/>
      <c r="F60" s="34"/>
      <c r="G60" s="34"/>
      <c r="H60" s="34"/>
      <c r="I60" s="113"/>
      <c r="J60" s="34"/>
      <c r="K60" s="34"/>
      <c r="L60" s="37"/>
    </row>
    <row r="61" spans="2:47" s="1" customFormat="1" ht="29.25" customHeight="1">
      <c r="B61" s="33"/>
      <c r="C61" s="140" t="s">
        <v>133</v>
      </c>
      <c r="D61" s="141"/>
      <c r="E61" s="141"/>
      <c r="F61" s="141"/>
      <c r="G61" s="141"/>
      <c r="H61" s="141"/>
      <c r="I61" s="142"/>
      <c r="J61" s="143" t="s">
        <v>134</v>
      </c>
      <c r="K61" s="141"/>
      <c r="L61" s="37"/>
    </row>
    <row r="62" spans="2:47" s="1" customFormat="1" ht="10.35" customHeight="1">
      <c r="B62" s="33"/>
      <c r="C62" s="34"/>
      <c r="D62" s="34"/>
      <c r="E62" s="34"/>
      <c r="F62" s="34"/>
      <c r="G62" s="34"/>
      <c r="H62" s="34"/>
      <c r="I62" s="113"/>
      <c r="J62" s="34"/>
      <c r="K62" s="34"/>
      <c r="L62" s="37"/>
    </row>
    <row r="63" spans="2:47" s="1" customFormat="1" ht="22.9" customHeight="1">
      <c r="B63" s="33"/>
      <c r="C63" s="144" t="s">
        <v>74</v>
      </c>
      <c r="D63" s="34"/>
      <c r="E63" s="34"/>
      <c r="F63" s="34"/>
      <c r="G63" s="34"/>
      <c r="H63" s="34"/>
      <c r="I63" s="113"/>
      <c r="J63" s="75">
        <f>J95</f>
        <v>0</v>
      </c>
      <c r="K63" s="34"/>
      <c r="L63" s="37"/>
      <c r="AU63" s="16" t="s">
        <v>135</v>
      </c>
    </row>
    <row r="64" spans="2:47" s="8" customFormat="1" ht="24.95" customHeight="1">
      <c r="B64" s="145"/>
      <c r="C64" s="146"/>
      <c r="D64" s="147" t="s">
        <v>195</v>
      </c>
      <c r="E64" s="148"/>
      <c r="F64" s="148"/>
      <c r="G64" s="148"/>
      <c r="H64" s="148"/>
      <c r="I64" s="149"/>
      <c r="J64" s="150">
        <f>J96</f>
        <v>0</v>
      </c>
      <c r="K64" s="146"/>
      <c r="L64" s="151"/>
    </row>
    <row r="65" spans="2:12" s="11" customFormat="1" ht="19.899999999999999" customHeight="1">
      <c r="B65" s="195"/>
      <c r="C65" s="95"/>
      <c r="D65" s="196" t="s">
        <v>196</v>
      </c>
      <c r="E65" s="197"/>
      <c r="F65" s="197"/>
      <c r="G65" s="197"/>
      <c r="H65" s="197"/>
      <c r="I65" s="198"/>
      <c r="J65" s="199">
        <f>J97</f>
        <v>0</v>
      </c>
      <c r="K65" s="95"/>
      <c r="L65" s="200"/>
    </row>
    <row r="66" spans="2:12" s="11" customFormat="1" ht="19.899999999999999" customHeight="1">
      <c r="B66" s="195"/>
      <c r="C66" s="95"/>
      <c r="D66" s="196" t="s">
        <v>832</v>
      </c>
      <c r="E66" s="197"/>
      <c r="F66" s="197"/>
      <c r="G66" s="197"/>
      <c r="H66" s="197"/>
      <c r="I66" s="198"/>
      <c r="J66" s="199">
        <f>J106</f>
        <v>0</v>
      </c>
      <c r="K66" s="95"/>
      <c r="L66" s="200"/>
    </row>
    <row r="67" spans="2:12" s="11" customFormat="1" ht="19.899999999999999" customHeight="1">
      <c r="B67" s="195"/>
      <c r="C67" s="95"/>
      <c r="D67" s="196" t="s">
        <v>833</v>
      </c>
      <c r="E67" s="197"/>
      <c r="F67" s="197"/>
      <c r="G67" s="197"/>
      <c r="H67" s="197"/>
      <c r="I67" s="198"/>
      <c r="J67" s="199">
        <f>J118</f>
        <v>0</v>
      </c>
      <c r="K67" s="95"/>
      <c r="L67" s="200"/>
    </row>
    <row r="68" spans="2:12" s="11" customFormat="1" ht="19.899999999999999" customHeight="1">
      <c r="B68" s="195"/>
      <c r="C68" s="95"/>
      <c r="D68" s="196" t="s">
        <v>285</v>
      </c>
      <c r="E68" s="197"/>
      <c r="F68" s="197"/>
      <c r="G68" s="197"/>
      <c r="H68" s="197"/>
      <c r="I68" s="198"/>
      <c r="J68" s="199">
        <f>J126</f>
        <v>0</v>
      </c>
      <c r="K68" s="95"/>
      <c r="L68" s="200"/>
    </row>
    <row r="69" spans="2:12" s="11" customFormat="1" ht="19.899999999999999" customHeight="1">
      <c r="B69" s="195"/>
      <c r="C69" s="95"/>
      <c r="D69" s="196" t="s">
        <v>197</v>
      </c>
      <c r="E69" s="197"/>
      <c r="F69" s="197"/>
      <c r="G69" s="197"/>
      <c r="H69" s="197"/>
      <c r="I69" s="198"/>
      <c r="J69" s="199">
        <f>J147</f>
        <v>0</v>
      </c>
      <c r="K69" s="95"/>
      <c r="L69" s="200"/>
    </row>
    <row r="70" spans="2:12" s="11" customFormat="1" ht="19.899999999999999" customHeight="1">
      <c r="B70" s="195"/>
      <c r="C70" s="95"/>
      <c r="D70" s="196" t="s">
        <v>198</v>
      </c>
      <c r="E70" s="197"/>
      <c r="F70" s="197"/>
      <c r="G70" s="197"/>
      <c r="H70" s="197"/>
      <c r="I70" s="198"/>
      <c r="J70" s="199">
        <f>J173</f>
        <v>0</v>
      </c>
      <c r="K70" s="95"/>
      <c r="L70" s="200"/>
    </row>
    <row r="71" spans="2:12" s="11" customFormat="1" ht="19.899999999999999" customHeight="1">
      <c r="B71" s="195"/>
      <c r="C71" s="95"/>
      <c r="D71" s="196" t="s">
        <v>286</v>
      </c>
      <c r="E71" s="197"/>
      <c r="F71" s="197"/>
      <c r="G71" s="197"/>
      <c r="H71" s="197"/>
      <c r="I71" s="198"/>
      <c r="J71" s="199">
        <f>J194</f>
        <v>0</v>
      </c>
      <c r="K71" s="95"/>
      <c r="L71" s="200"/>
    </row>
    <row r="72" spans="2:12" s="8" customFormat="1" ht="24.95" customHeight="1">
      <c r="B72" s="145"/>
      <c r="C72" s="146"/>
      <c r="D72" s="147" t="s">
        <v>287</v>
      </c>
      <c r="E72" s="148"/>
      <c r="F72" s="148"/>
      <c r="G72" s="148"/>
      <c r="H72" s="148"/>
      <c r="I72" s="149"/>
      <c r="J72" s="150">
        <f>J197</f>
        <v>0</v>
      </c>
      <c r="K72" s="146"/>
      <c r="L72" s="151"/>
    </row>
    <row r="73" spans="2:12" s="11" customFormat="1" ht="19.899999999999999" customHeight="1">
      <c r="B73" s="195"/>
      <c r="C73" s="95"/>
      <c r="D73" s="196" t="s">
        <v>834</v>
      </c>
      <c r="E73" s="197"/>
      <c r="F73" s="197"/>
      <c r="G73" s="197"/>
      <c r="H73" s="197"/>
      <c r="I73" s="198"/>
      <c r="J73" s="199">
        <f>J198</f>
        <v>0</v>
      </c>
      <c r="K73" s="95"/>
      <c r="L73" s="200"/>
    </row>
    <row r="74" spans="2:12" s="1" customFormat="1" ht="21.75" customHeight="1">
      <c r="B74" s="33"/>
      <c r="C74" s="34"/>
      <c r="D74" s="34"/>
      <c r="E74" s="34"/>
      <c r="F74" s="34"/>
      <c r="G74" s="34"/>
      <c r="H74" s="34"/>
      <c r="I74" s="113"/>
      <c r="J74" s="34"/>
      <c r="K74" s="34"/>
      <c r="L74" s="37"/>
    </row>
    <row r="75" spans="2:12" s="1" customFormat="1" ht="6.95" customHeight="1">
      <c r="B75" s="45"/>
      <c r="C75" s="46"/>
      <c r="D75" s="46"/>
      <c r="E75" s="46"/>
      <c r="F75" s="46"/>
      <c r="G75" s="46"/>
      <c r="H75" s="46"/>
      <c r="I75" s="136"/>
      <c r="J75" s="46"/>
      <c r="K75" s="46"/>
      <c r="L75" s="37"/>
    </row>
    <row r="79" spans="2:12" s="1" customFormat="1" ht="6.95" customHeight="1">
      <c r="B79" s="47"/>
      <c r="C79" s="48"/>
      <c r="D79" s="48"/>
      <c r="E79" s="48"/>
      <c r="F79" s="48"/>
      <c r="G79" s="48"/>
      <c r="H79" s="48"/>
      <c r="I79" s="139"/>
      <c r="J79" s="48"/>
      <c r="K79" s="48"/>
      <c r="L79" s="37"/>
    </row>
    <row r="80" spans="2:12" s="1" customFormat="1" ht="24.95" customHeight="1">
      <c r="B80" s="33"/>
      <c r="C80" s="22" t="s">
        <v>138</v>
      </c>
      <c r="D80" s="34"/>
      <c r="E80" s="34"/>
      <c r="F80" s="34"/>
      <c r="G80" s="34"/>
      <c r="H80" s="34"/>
      <c r="I80" s="113"/>
      <c r="J80" s="34"/>
      <c r="K80" s="34"/>
      <c r="L80" s="37"/>
    </row>
    <row r="81" spans="2:63" s="1" customFormat="1" ht="6.95" customHeight="1">
      <c r="B81" s="33"/>
      <c r="C81" s="34"/>
      <c r="D81" s="34"/>
      <c r="E81" s="34"/>
      <c r="F81" s="34"/>
      <c r="G81" s="34"/>
      <c r="H81" s="34"/>
      <c r="I81" s="113"/>
      <c r="J81" s="34"/>
      <c r="K81" s="34"/>
      <c r="L81" s="37"/>
    </row>
    <row r="82" spans="2:63" s="1" customFormat="1" ht="12" customHeight="1">
      <c r="B82" s="33"/>
      <c r="C82" s="28" t="s">
        <v>16</v>
      </c>
      <c r="D82" s="34"/>
      <c r="E82" s="34"/>
      <c r="F82" s="34"/>
      <c r="G82" s="34"/>
      <c r="H82" s="34"/>
      <c r="I82" s="113"/>
      <c r="J82" s="34"/>
      <c r="K82" s="34"/>
      <c r="L82" s="37"/>
    </row>
    <row r="83" spans="2:63" s="1" customFormat="1" ht="16.5" customHeight="1">
      <c r="B83" s="33"/>
      <c r="C83" s="34"/>
      <c r="D83" s="34"/>
      <c r="E83" s="325" t="str">
        <f>E7</f>
        <v>Skate park Litvínov</v>
      </c>
      <c r="F83" s="326"/>
      <c r="G83" s="326"/>
      <c r="H83" s="326"/>
      <c r="I83" s="113"/>
      <c r="J83" s="34"/>
      <c r="K83" s="34"/>
      <c r="L83" s="37"/>
    </row>
    <row r="84" spans="2:63" ht="12" customHeight="1">
      <c r="B84" s="20"/>
      <c r="C84" s="28" t="s">
        <v>130</v>
      </c>
      <c r="D84" s="21"/>
      <c r="E84" s="21"/>
      <c r="F84" s="21"/>
      <c r="G84" s="21"/>
      <c r="H84" s="21"/>
      <c r="J84" s="21"/>
      <c r="K84" s="21"/>
      <c r="L84" s="19"/>
    </row>
    <row r="85" spans="2:63" s="1" customFormat="1" ht="16.5" customHeight="1">
      <c r="B85" s="33"/>
      <c r="C85" s="34"/>
      <c r="D85" s="34"/>
      <c r="E85" s="325" t="s">
        <v>830</v>
      </c>
      <c r="F85" s="324"/>
      <c r="G85" s="324"/>
      <c r="H85" s="324"/>
      <c r="I85" s="113"/>
      <c r="J85" s="34"/>
      <c r="K85" s="34"/>
      <c r="L85" s="37"/>
    </row>
    <row r="86" spans="2:63" s="1" customFormat="1" ht="12" customHeight="1">
      <c r="B86" s="33"/>
      <c r="C86" s="28" t="s">
        <v>282</v>
      </c>
      <c r="D86" s="34"/>
      <c r="E86" s="34"/>
      <c r="F86" s="34"/>
      <c r="G86" s="34"/>
      <c r="H86" s="34"/>
      <c r="I86" s="113"/>
      <c r="J86" s="34"/>
      <c r="K86" s="34"/>
      <c r="L86" s="37"/>
    </row>
    <row r="87" spans="2:63" s="1" customFormat="1" ht="16.5" customHeight="1">
      <c r="B87" s="33"/>
      <c r="C87" s="34"/>
      <c r="D87" s="34"/>
      <c r="E87" s="285" t="str">
        <f>E11</f>
        <v>D1.03.1 - Architektonicko - stavební řešení</v>
      </c>
      <c r="F87" s="324"/>
      <c r="G87" s="324"/>
      <c r="H87" s="324"/>
      <c r="I87" s="113"/>
      <c r="J87" s="34"/>
      <c r="K87" s="34"/>
      <c r="L87" s="37"/>
    </row>
    <row r="88" spans="2:63" s="1" customFormat="1" ht="6.95" customHeight="1">
      <c r="B88" s="33"/>
      <c r="C88" s="34"/>
      <c r="D88" s="34"/>
      <c r="E88" s="34"/>
      <c r="F88" s="34"/>
      <c r="G88" s="34"/>
      <c r="H88" s="34"/>
      <c r="I88" s="113"/>
      <c r="J88" s="34"/>
      <c r="K88" s="34"/>
      <c r="L88" s="37"/>
    </row>
    <row r="89" spans="2:63" s="1" customFormat="1" ht="12" customHeight="1">
      <c r="B89" s="33"/>
      <c r="C89" s="28" t="s">
        <v>21</v>
      </c>
      <c r="D89" s="34"/>
      <c r="E89" s="34"/>
      <c r="F89" s="26" t="str">
        <f>F14</f>
        <v>k.ú. Horní Litvínov</v>
      </c>
      <c r="G89" s="34"/>
      <c r="H89" s="34"/>
      <c r="I89" s="114" t="s">
        <v>23</v>
      </c>
      <c r="J89" s="57">
        <f>IF(J14="","",J14)</f>
        <v>43676</v>
      </c>
      <c r="K89" s="34"/>
      <c r="L89" s="37"/>
    </row>
    <row r="90" spans="2:63" s="1" customFormat="1" ht="6.95" customHeight="1">
      <c r="B90" s="33"/>
      <c r="C90" s="34"/>
      <c r="D90" s="34"/>
      <c r="E90" s="34"/>
      <c r="F90" s="34"/>
      <c r="G90" s="34"/>
      <c r="H90" s="34"/>
      <c r="I90" s="113"/>
      <c r="J90" s="34"/>
      <c r="K90" s="34"/>
      <c r="L90" s="37"/>
    </row>
    <row r="91" spans="2:63" s="1" customFormat="1" ht="15.2" customHeight="1">
      <c r="B91" s="33"/>
      <c r="C91" s="28" t="s">
        <v>24</v>
      </c>
      <c r="D91" s="34"/>
      <c r="E91" s="34"/>
      <c r="F91" s="26" t="str">
        <f>E17</f>
        <v>SPORTaS</v>
      </c>
      <c r="G91" s="34"/>
      <c r="H91" s="34"/>
      <c r="I91" s="114" t="s">
        <v>32</v>
      </c>
      <c r="J91" s="31" t="str">
        <f>E23</f>
        <v>Artech spol. s r.o.</v>
      </c>
      <c r="K91" s="34"/>
      <c r="L91" s="37"/>
    </row>
    <row r="92" spans="2:63" s="1" customFormat="1" ht="15.2" customHeight="1">
      <c r="B92" s="33"/>
      <c r="C92" s="28" t="s">
        <v>30</v>
      </c>
      <c r="D92" s="34"/>
      <c r="E92" s="34"/>
      <c r="F92" s="26" t="str">
        <f>IF(E20="","",E20)</f>
        <v>Vyplň údaj</v>
      </c>
      <c r="G92" s="34"/>
      <c r="H92" s="34"/>
      <c r="I92" s="114" t="s">
        <v>36</v>
      </c>
      <c r="J92" s="31" t="str">
        <f>E26</f>
        <v>Karel Žíla</v>
      </c>
      <c r="K92" s="34"/>
      <c r="L92" s="37"/>
    </row>
    <row r="93" spans="2:63" s="1" customFormat="1" ht="10.35" customHeight="1">
      <c r="B93" s="33"/>
      <c r="C93" s="34"/>
      <c r="D93" s="34"/>
      <c r="E93" s="34"/>
      <c r="F93" s="34"/>
      <c r="G93" s="34"/>
      <c r="H93" s="34"/>
      <c r="I93" s="113"/>
      <c r="J93" s="34"/>
      <c r="K93" s="34"/>
      <c r="L93" s="37"/>
    </row>
    <row r="94" spans="2:63" s="9" customFormat="1" ht="29.25" customHeight="1">
      <c r="B94" s="152"/>
      <c r="C94" s="153" t="s">
        <v>139</v>
      </c>
      <c r="D94" s="154" t="s">
        <v>61</v>
      </c>
      <c r="E94" s="154" t="s">
        <v>57</v>
      </c>
      <c r="F94" s="154" t="s">
        <v>58</v>
      </c>
      <c r="G94" s="154" t="s">
        <v>140</v>
      </c>
      <c r="H94" s="154" t="s">
        <v>141</v>
      </c>
      <c r="I94" s="155" t="s">
        <v>142</v>
      </c>
      <c r="J94" s="154" t="s">
        <v>134</v>
      </c>
      <c r="K94" s="156" t="s">
        <v>143</v>
      </c>
      <c r="L94" s="157"/>
      <c r="M94" s="66" t="s">
        <v>19</v>
      </c>
      <c r="N94" s="67" t="s">
        <v>46</v>
      </c>
      <c r="O94" s="67" t="s">
        <v>144</v>
      </c>
      <c r="P94" s="67" t="s">
        <v>145</v>
      </c>
      <c r="Q94" s="67" t="s">
        <v>146</v>
      </c>
      <c r="R94" s="67" t="s">
        <v>147</v>
      </c>
      <c r="S94" s="67" t="s">
        <v>148</v>
      </c>
      <c r="T94" s="68" t="s">
        <v>149</v>
      </c>
    </row>
    <row r="95" spans="2:63" s="1" customFormat="1" ht="22.9" customHeight="1">
      <c r="B95" s="33"/>
      <c r="C95" s="73" t="s">
        <v>150</v>
      </c>
      <c r="D95" s="34"/>
      <c r="E95" s="34"/>
      <c r="F95" s="34"/>
      <c r="G95" s="34"/>
      <c r="H95" s="34"/>
      <c r="I95" s="113"/>
      <c r="J95" s="158">
        <f>BK95</f>
        <v>0</v>
      </c>
      <c r="K95" s="34"/>
      <c r="L95" s="37"/>
      <c r="M95" s="69"/>
      <c r="N95" s="70"/>
      <c r="O95" s="70"/>
      <c r="P95" s="159">
        <f>P96+P197</f>
        <v>0</v>
      </c>
      <c r="Q95" s="70"/>
      <c r="R95" s="159">
        <f>R96+R197</f>
        <v>1485.1059467799998</v>
      </c>
      <c r="S95" s="70"/>
      <c r="T95" s="160">
        <f>T96+T197</f>
        <v>377.64246000000003</v>
      </c>
      <c r="AT95" s="16" t="s">
        <v>75</v>
      </c>
      <c r="AU95" s="16" t="s">
        <v>135</v>
      </c>
      <c r="BK95" s="161">
        <f>BK96+BK197</f>
        <v>0</v>
      </c>
    </row>
    <row r="96" spans="2:63" s="10" customFormat="1" ht="25.9" customHeight="1">
      <c r="B96" s="162"/>
      <c r="C96" s="163"/>
      <c r="D96" s="164" t="s">
        <v>75</v>
      </c>
      <c r="E96" s="165" t="s">
        <v>199</v>
      </c>
      <c r="F96" s="165" t="s">
        <v>200</v>
      </c>
      <c r="G96" s="163"/>
      <c r="H96" s="163"/>
      <c r="I96" s="166"/>
      <c r="J96" s="167">
        <f>BK96</f>
        <v>0</v>
      </c>
      <c r="K96" s="163"/>
      <c r="L96" s="168"/>
      <c r="M96" s="169"/>
      <c r="N96" s="170"/>
      <c r="O96" s="170"/>
      <c r="P96" s="171">
        <f>P97+P106+P118+P126+P147+P173+P194</f>
        <v>0</v>
      </c>
      <c r="Q96" s="170"/>
      <c r="R96" s="171">
        <f>R97+R106+R118+R126+R147+R173+R194</f>
        <v>1484.9683467799998</v>
      </c>
      <c r="S96" s="170"/>
      <c r="T96" s="172">
        <f>T97+T106+T118+T126+T147+T173+T194</f>
        <v>377.64246000000003</v>
      </c>
      <c r="AR96" s="173" t="s">
        <v>84</v>
      </c>
      <c r="AT96" s="174" t="s">
        <v>75</v>
      </c>
      <c r="AU96" s="174" t="s">
        <v>76</v>
      </c>
      <c r="AY96" s="173" t="s">
        <v>154</v>
      </c>
      <c r="BK96" s="175">
        <f>BK97+BK106+BK118+BK126+BK147+BK173+BK194</f>
        <v>0</v>
      </c>
    </row>
    <row r="97" spans="2:65" s="10" customFormat="1" ht="22.9" customHeight="1">
      <c r="B97" s="162"/>
      <c r="C97" s="163"/>
      <c r="D97" s="164" t="s">
        <v>75</v>
      </c>
      <c r="E97" s="201" t="s">
        <v>84</v>
      </c>
      <c r="F97" s="201" t="s">
        <v>201</v>
      </c>
      <c r="G97" s="163"/>
      <c r="H97" s="163"/>
      <c r="I97" s="166"/>
      <c r="J97" s="202">
        <f>BK97</f>
        <v>0</v>
      </c>
      <c r="K97" s="163"/>
      <c r="L97" s="168"/>
      <c r="M97" s="169"/>
      <c r="N97" s="170"/>
      <c r="O97" s="170"/>
      <c r="P97" s="171">
        <f>SUM(P98:P105)</f>
        <v>0</v>
      </c>
      <c r="Q97" s="170"/>
      <c r="R97" s="171">
        <f>SUM(R98:R105)</f>
        <v>0</v>
      </c>
      <c r="S97" s="170"/>
      <c r="T97" s="172">
        <f>SUM(T98:T105)</f>
        <v>0</v>
      </c>
      <c r="AR97" s="173" t="s">
        <v>84</v>
      </c>
      <c r="AT97" s="174" t="s">
        <v>75</v>
      </c>
      <c r="AU97" s="174" t="s">
        <v>84</v>
      </c>
      <c r="AY97" s="173" t="s">
        <v>154</v>
      </c>
      <c r="BK97" s="175">
        <f>SUM(BK98:BK105)</f>
        <v>0</v>
      </c>
    </row>
    <row r="98" spans="2:65" s="1" customFormat="1" ht="60" customHeight="1">
      <c r="B98" s="33"/>
      <c r="C98" s="176" t="s">
        <v>84</v>
      </c>
      <c r="D98" s="176" t="s">
        <v>155</v>
      </c>
      <c r="E98" s="177" t="s">
        <v>835</v>
      </c>
      <c r="F98" s="178" t="s">
        <v>836</v>
      </c>
      <c r="G98" s="179" t="s">
        <v>229</v>
      </c>
      <c r="H98" s="180">
        <v>1033.5</v>
      </c>
      <c r="I98" s="181"/>
      <c r="J98" s="182">
        <f>ROUND(I98*H98,2)</f>
        <v>0</v>
      </c>
      <c r="K98" s="178" t="s">
        <v>205</v>
      </c>
      <c r="L98" s="37"/>
      <c r="M98" s="183" t="s">
        <v>19</v>
      </c>
      <c r="N98" s="184" t="s">
        <v>47</v>
      </c>
      <c r="O98" s="62"/>
      <c r="P98" s="185">
        <f>O98*H98</f>
        <v>0</v>
      </c>
      <c r="Q98" s="185">
        <v>0</v>
      </c>
      <c r="R98" s="185">
        <f>Q98*H98</f>
        <v>0</v>
      </c>
      <c r="S98" s="185">
        <v>0</v>
      </c>
      <c r="T98" s="186">
        <f>S98*H98</f>
        <v>0</v>
      </c>
      <c r="AR98" s="187" t="s">
        <v>174</v>
      </c>
      <c r="AT98" s="187" t="s">
        <v>155</v>
      </c>
      <c r="AU98" s="187" t="s">
        <v>86</v>
      </c>
      <c r="AY98" s="16" t="s">
        <v>154</v>
      </c>
      <c r="BE98" s="188">
        <f>IF(N98="základní",J98,0)</f>
        <v>0</v>
      </c>
      <c r="BF98" s="188">
        <f>IF(N98="snížená",J98,0)</f>
        <v>0</v>
      </c>
      <c r="BG98" s="188">
        <f>IF(N98="zákl. přenesená",J98,0)</f>
        <v>0</v>
      </c>
      <c r="BH98" s="188">
        <f>IF(N98="sníž. přenesená",J98,0)</f>
        <v>0</v>
      </c>
      <c r="BI98" s="188">
        <f>IF(N98="nulová",J98,0)</f>
        <v>0</v>
      </c>
      <c r="BJ98" s="16" t="s">
        <v>84</v>
      </c>
      <c r="BK98" s="188">
        <f>ROUND(I98*H98,2)</f>
        <v>0</v>
      </c>
      <c r="BL98" s="16" t="s">
        <v>174</v>
      </c>
      <c r="BM98" s="187" t="s">
        <v>837</v>
      </c>
    </row>
    <row r="99" spans="2:65" s="1" customFormat="1" ht="409.5">
      <c r="B99" s="33"/>
      <c r="C99" s="34"/>
      <c r="D99" s="189" t="s">
        <v>207</v>
      </c>
      <c r="E99" s="34"/>
      <c r="F99" s="255" t="s">
        <v>838</v>
      </c>
      <c r="G99" s="34"/>
      <c r="H99" s="34"/>
      <c r="I99" s="113"/>
      <c r="J99" s="34"/>
      <c r="K99" s="34"/>
      <c r="L99" s="37"/>
      <c r="M99" s="191"/>
      <c r="N99" s="62"/>
      <c r="O99" s="62"/>
      <c r="P99" s="62"/>
      <c r="Q99" s="62"/>
      <c r="R99" s="62"/>
      <c r="S99" s="62"/>
      <c r="T99" s="63"/>
      <c r="AT99" s="16" t="s">
        <v>207</v>
      </c>
      <c r="AU99" s="16" t="s">
        <v>86</v>
      </c>
    </row>
    <row r="100" spans="2:65" s="12" customFormat="1">
      <c r="B100" s="203"/>
      <c r="C100" s="204"/>
      <c r="D100" s="189" t="s">
        <v>209</v>
      </c>
      <c r="E100" s="205" t="s">
        <v>19</v>
      </c>
      <c r="F100" s="206" t="s">
        <v>839</v>
      </c>
      <c r="G100" s="204"/>
      <c r="H100" s="207">
        <v>1033.5</v>
      </c>
      <c r="I100" s="208"/>
      <c r="J100" s="204"/>
      <c r="K100" s="204"/>
      <c r="L100" s="209"/>
      <c r="M100" s="210"/>
      <c r="N100" s="211"/>
      <c r="O100" s="211"/>
      <c r="P100" s="211"/>
      <c r="Q100" s="211"/>
      <c r="R100" s="211"/>
      <c r="S100" s="211"/>
      <c r="T100" s="212"/>
      <c r="AT100" s="213" t="s">
        <v>209</v>
      </c>
      <c r="AU100" s="213" t="s">
        <v>86</v>
      </c>
      <c r="AV100" s="12" t="s">
        <v>86</v>
      </c>
      <c r="AW100" s="12" t="s">
        <v>35</v>
      </c>
      <c r="AX100" s="12" t="s">
        <v>84</v>
      </c>
      <c r="AY100" s="213" t="s">
        <v>154</v>
      </c>
    </row>
    <row r="101" spans="2:65" s="1" customFormat="1" ht="16.5" customHeight="1">
      <c r="B101" s="33"/>
      <c r="C101" s="226" t="s">
        <v>86</v>
      </c>
      <c r="D101" s="226" t="s">
        <v>329</v>
      </c>
      <c r="E101" s="227" t="s">
        <v>840</v>
      </c>
      <c r="F101" s="228" t="s">
        <v>841</v>
      </c>
      <c r="G101" s="229" t="s">
        <v>260</v>
      </c>
      <c r="H101" s="230">
        <v>1316.184</v>
      </c>
      <c r="I101" s="231"/>
      <c r="J101" s="232">
        <f>ROUND(I101*H101,2)</f>
        <v>0</v>
      </c>
      <c r="K101" s="228" t="s">
        <v>205</v>
      </c>
      <c r="L101" s="233"/>
      <c r="M101" s="234" t="s">
        <v>19</v>
      </c>
      <c r="N101" s="235" t="s">
        <v>47</v>
      </c>
      <c r="O101" s="62"/>
      <c r="P101" s="185">
        <f>O101*H101</f>
        <v>0</v>
      </c>
      <c r="Q101" s="185">
        <v>0</v>
      </c>
      <c r="R101" s="185">
        <f>Q101*H101</f>
        <v>0</v>
      </c>
      <c r="S101" s="185">
        <v>0</v>
      </c>
      <c r="T101" s="186">
        <f>S101*H101</f>
        <v>0</v>
      </c>
      <c r="AR101" s="187" t="s">
        <v>245</v>
      </c>
      <c r="AT101" s="187" t="s">
        <v>329</v>
      </c>
      <c r="AU101" s="187" t="s">
        <v>86</v>
      </c>
      <c r="AY101" s="16" t="s">
        <v>154</v>
      </c>
      <c r="BE101" s="188">
        <f>IF(N101="základní",J101,0)</f>
        <v>0</v>
      </c>
      <c r="BF101" s="188">
        <f>IF(N101="snížená",J101,0)</f>
        <v>0</v>
      </c>
      <c r="BG101" s="188">
        <f>IF(N101="zákl. přenesená",J101,0)</f>
        <v>0</v>
      </c>
      <c r="BH101" s="188">
        <f>IF(N101="sníž. přenesená",J101,0)</f>
        <v>0</v>
      </c>
      <c r="BI101" s="188">
        <f>IF(N101="nulová",J101,0)</f>
        <v>0</v>
      </c>
      <c r="BJ101" s="16" t="s">
        <v>84</v>
      </c>
      <c r="BK101" s="188">
        <f>ROUND(I101*H101,2)</f>
        <v>0</v>
      </c>
      <c r="BL101" s="16" t="s">
        <v>174</v>
      </c>
      <c r="BM101" s="187" t="s">
        <v>842</v>
      </c>
    </row>
    <row r="102" spans="2:65" s="12" customFormat="1">
      <c r="B102" s="203"/>
      <c r="C102" s="204"/>
      <c r="D102" s="189" t="s">
        <v>209</v>
      </c>
      <c r="E102" s="205" t="s">
        <v>19</v>
      </c>
      <c r="F102" s="206" t="s">
        <v>843</v>
      </c>
      <c r="G102" s="204"/>
      <c r="H102" s="207">
        <v>1912.068</v>
      </c>
      <c r="I102" s="208"/>
      <c r="J102" s="204"/>
      <c r="K102" s="204"/>
      <c r="L102" s="209"/>
      <c r="M102" s="210"/>
      <c r="N102" s="211"/>
      <c r="O102" s="211"/>
      <c r="P102" s="211"/>
      <c r="Q102" s="211"/>
      <c r="R102" s="211"/>
      <c r="S102" s="211"/>
      <c r="T102" s="212"/>
      <c r="AT102" s="213" t="s">
        <v>209</v>
      </c>
      <c r="AU102" s="213" t="s">
        <v>86</v>
      </c>
      <c r="AV102" s="12" t="s">
        <v>86</v>
      </c>
      <c r="AW102" s="12" t="s">
        <v>35</v>
      </c>
      <c r="AX102" s="12" t="s">
        <v>76</v>
      </c>
      <c r="AY102" s="213" t="s">
        <v>154</v>
      </c>
    </row>
    <row r="103" spans="2:65" s="12" customFormat="1">
      <c r="B103" s="203"/>
      <c r="C103" s="204"/>
      <c r="D103" s="189" t="s">
        <v>209</v>
      </c>
      <c r="E103" s="205" t="s">
        <v>19</v>
      </c>
      <c r="F103" s="206" t="s">
        <v>844</v>
      </c>
      <c r="G103" s="204"/>
      <c r="H103" s="207">
        <v>-277.71699999999998</v>
      </c>
      <c r="I103" s="208"/>
      <c r="J103" s="204"/>
      <c r="K103" s="204"/>
      <c r="L103" s="209"/>
      <c r="M103" s="210"/>
      <c r="N103" s="211"/>
      <c r="O103" s="211"/>
      <c r="P103" s="211"/>
      <c r="Q103" s="211"/>
      <c r="R103" s="211"/>
      <c r="S103" s="211"/>
      <c r="T103" s="212"/>
      <c r="AT103" s="213" t="s">
        <v>209</v>
      </c>
      <c r="AU103" s="213" t="s">
        <v>86</v>
      </c>
      <c r="AV103" s="12" t="s">
        <v>86</v>
      </c>
      <c r="AW103" s="12" t="s">
        <v>35</v>
      </c>
      <c r="AX103" s="12" t="s">
        <v>76</v>
      </c>
      <c r="AY103" s="213" t="s">
        <v>154</v>
      </c>
    </row>
    <row r="104" spans="2:65" s="12" customFormat="1">
      <c r="B104" s="203"/>
      <c r="C104" s="204"/>
      <c r="D104" s="189" t="s">
        <v>209</v>
      </c>
      <c r="E104" s="205" t="s">
        <v>19</v>
      </c>
      <c r="F104" s="206" t="s">
        <v>845</v>
      </c>
      <c r="G104" s="204"/>
      <c r="H104" s="207">
        <v>-318.16699999999997</v>
      </c>
      <c r="I104" s="208"/>
      <c r="J104" s="204"/>
      <c r="K104" s="204"/>
      <c r="L104" s="209"/>
      <c r="M104" s="210"/>
      <c r="N104" s="211"/>
      <c r="O104" s="211"/>
      <c r="P104" s="211"/>
      <c r="Q104" s="211"/>
      <c r="R104" s="211"/>
      <c r="S104" s="211"/>
      <c r="T104" s="212"/>
      <c r="AT104" s="213" t="s">
        <v>209</v>
      </c>
      <c r="AU104" s="213" t="s">
        <v>86</v>
      </c>
      <c r="AV104" s="12" t="s">
        <v>86</v>
      </c>
      <c r="AW104" s="12" t="s">
        <v>35</v>
      </c>
      <c r="AX104" s="12" t="s">
        <v>76</v>
      </c>
      <c r="AY104" s="213" t="s">
        <v>154</v>
      </c>
    </row>
    <row r="105" spans="2:65" s="13" customFormat="1">
      <c r="B105" s="214"/>
      <c r="C105" s="215"/>
      <c r="D105" s="189" t="s">
        <v>209</v>
      </c>
      <c r="E105" s="216" t="s">
        <v>19</v>
      </c>
      <c r="F105" s="217" t="s">
        <v>238</v>
      </c>
      <c r="G105" s="215"/>
      <c r="H105" s="218">
        <v>1316.184</v>
      </c>
      <c r="I105" s="219"/>
      <c r="J105" s="215"/>
      <c r="K105" s="215"/>
      <c r="L105" s="220"/>
      <c r="M105" s="221"/>
      <c r="N105" s="222"/>
      <c r="O105" s="222"/>
      <c r="P105" s="222"/>
      <c r="Q105" s="222"/>
      <c r="R105" s="222"/>
      <c r="S105" s="222"/>
      <c r="T105" s="223"/>
      <c r="AT105" s="224" t="s">
        <v>209</v>
      </c>
      <c r="AU105" s="224" t="s">
        <v>86</v>
      </c>
      <c r="AV105" s="13" t="s">
        <v>174</v>
      </c>
      <c r="AW105" s="13" t="s">
        <v>35</v>
      </c>
      <c r="AX105" s="13" t="s">
        <v>84</v>
      </c>
      <c r="AY105" s="224" t="s">
        <v>154</v>
      </c>
    </row>
    <row r="106" spans="2:65" s="10" customFormat="1" ht="22.9" customHeight="1">
      <c r="B106" s="162"/>
      <c r="C106" s="163"/>
      <c r="D106" s="164" t="s">
        <v>75</v>
      </c>
      <c r="E106" s="201" t="s">
        <v>86</v>
      </c>
      <c r="F106" s="201" t="s">
        <v>846</v>
      </c>
      <c r="G106" s="163"/>
      <c r="H106" s="163"/>
      <c r="I106" s="166"/>
      <c r="J106" s="202">
        <f>BK106</f>
        <v>0</v>
      </c>
      <c r="K106" s="163"/>
      <c r="L106" s="168"/>
      <c r="M106" s="169"/>
      <c r="N106" s="170"/>
      <c r="O106" s="170"/>
      <c r="P106" s="171">
        <f>SUM(P107:P117)</f>
        <v>0</v>
      </c>
      <c r="Q106" s="170"/>
      <c r="R106" s="171">
        <f>SUM(R107:R117)</f>
        <v>475.3125</v>
      </c>
      <c r="S106" s="170"/>
      <c r="T106" s="172">
        <f>SUM(T107:T117)</f>
        <v>0</v>
      </c>
      <c r="AR106" s="173" t="s">
        <v>84</v>
      </c>
      <c r="AT106" s="174" t="s">
        <v>75</v>
      </c>
      <c r="AU106" s="174" t="s">
        <v>84</v>
      </c>
      <c r="AY106" s="173" t="s">
        <v>154</v>
      </c>
      <c r="BK106" s="175">
        <f>SUM(BK107:BK117)</f>
        <v>0</v>
      </c>
    </row>
    <row r="107" spans="2:65" s="1" customFormat="1" ht="24" customHeight="1">
      <c r="B107" s="33"/>
      <c r="C107" s="176" t="s">
        <v>167</v>
      </c>
      <c r="D107" s="176" t="s">
        <v>155</v>
      </c>
      <c r="E107" s="177" t="s">
        <v>847</v>
      </c>
      <c r="F107" s="178" t="s">
        <v>848</v>
      </c>
      <c r="G107" s="179" t="s">
        <v>229</v>
      </c>
      <c r="H107" s="180">
        <v>85.75</v>
      </c>
      <c r="I107" s="181"/>
      <c r="J107" s="182">
        <f>ROUND(I107*H107,2)</f>
        <v>0</v>
      </c>
      <c r="K107" s="178" t="s">
        <v>205</v>
      </c>
      <c r="L107" s="37"/>
      <c r="M107" s="183" t="s">
        <v>19</v>
      </c>
      <c r="N107" s="184" t="s">
        <v>47</v>
      </c>
      <c r="O107" s="62"/>
      <c r="P107" s="185">
        <f>O107*H107</f>
        <v>0</v>
      </c>
      <c r="Q107" s="185">
        <v>0</v>
      </c>
      <c r="R107" s="185">
        <f>Q107*H107</f>
        <v>0</v>
      </c>
      <c r="S107" s="185">
        <v>0</v>
      </c>
      <c r="T107" s="186">
        <f>S107*H107</f>
        <v>0</v>
      </c>
      <c r="AR107" s="187" t="s">
        <v>174</v>
      </c>
      <c r="AT107" s="187" t="s">
        <v>155</v>
      </c>
      <c r="AU107" s="187" t="s">
        <v>86</v>
      </c>
      <c r="AY107" s="16" t="s">
        <v>154</v>
      </c>
      <c r="BE107" s="188">
        <f>IF(N107="základní",J107,0)</f>
        <v>0</v>
      </c>
      <c r="BF107" s="188">
        <f>IF(N107="snížená",J107,0)</f>
        <v>0</v>
      </c>
      <c r="BG107" s="188">
        <f>IF(N107="zákl. přenesená",J107,0)</f>
        <v>0</v>
      </c>
      <c r="BH107" s="188">
        <f>IF(N107="sníž. přenesená",J107,0)</f>
        <v>0</v>
      </c>
      <c r="BI107" s="188">
        <f>IF(N107="nulová",J107,0)</f>
        <v>0</v>
      </c>
      <c r="BJ107" s="16" t="s">
        <v>84</v>
      </c>
      <c r="BK107" s="188">
        <f>ROUND(I107*H107,2)</f>
        <v>0</v>
      </c>
      <c r="BL107" s="16" t="s">
        <v>174</v>
      </c>
      <c r="BM107" s="187" t="s">
        <v>849</v>
      </c>
    </row>
    <row r="108" spans="2:65" s="1" customFormat="1" ht="39">
      <c r="B108" s="33"/>
      <c r="C108" s="34"/>
      <c r="D108" s="189" t="s">
        <v>207</v>
      </c>
      <c r="E108" s="34"/>
      <c r="F108" s="190" t="s">
        <v>850</v>
      </c>
      <c r="G108" s="34"/>
      <c r="H108" s="34"/>
      <c r="I108" s="113"/>
      <c r="J108" s="34"/>
      <c r="K108" s="34"/>
      <c r="L108" s="37"/>
      <c r="M108" s="191"/>
      <c r="N108" s="62"/>
      <c r="O108" s="62"/>
      <c r="P108" s="62"/>
      <c r="Q108" s="62"/>
      <c r="R108" s="62"/>
      <c r="S108" s="62"/>
      <c r="T108" s="63"/>
      <c r="AT108" s="16" t="s">
        <v>207</v>
      </c>
      <c r="AU108" s="16" t="s">
        <v>86</v>
      </c>
    </row>
    <row r="109" spans="2:65" s="12" customFormat="1">
      <c r="B109" s="203"/>
      <c r="C109" s="204"/>
      <c r="D109" s="189" t="s">
        <v>209</v>
      </c>
      <c r="E109" s="205" t="s">
        <v>19</v>
      </c>
      <c r="F109" s="206" t="s">
        <v>851</v>
      </c>
      <c r="G109" s="204"/>
      <c r="H109" s="207">
        <v>85.75</v>
      </c>
      <c r="I109" s="208"/>
      <c r="J109" s="204"/>
      <c r="K109" s="204"/>
      <c r="L109" s="209"/>
      <c r="M109" s="210"/>
      <c r="N109" s="211"/>
      <c r="O109" s="211"/>
      <c r="P109" s="211"/>
      <c r="Q109" s="211"/>
      <c r="R109" s="211"/>
      <c r="S109" s="211"/>
      <c r="T109" s="212"/>
      <c r="AT109" s="213" t="s">
        <v>209</v>
      </c>
      <c r="AU109" s="213" t="s">
        <v>86</v>
      </c>
      <c r="AV109" s="12" t="s">
        <v>86</v>
      </c>
      <c r="AW109" s="12" t="s">
        <v>35</v>
      </c>
      <c r="AX109" s="12" t="s">
        <v>84</v>
      </c>
      <c r="AY109" s="213" t="s">
        <v>154</v>
      </c>
    </row>
    <row r="110" spans="2:65" s="1" customFormat="1" ht="16.5" customHeight="1">
      <c r="B110" s="33"/>
      <c r="C110" s="176" t="s">
        <v>174</v>
      </c>
      <c r="D110" s="176" t="s">
        <v>155</v>
      </c>
      <c r="E110" s="177" t="s">
        <v>852</v>
      </c>
      <c r="F110" s="178" t="s">
        <v>853</v>
      </c>
      <c r="G110" s="179" t="s">
        <v>229</v>
      </c>
      <c r="H110" s="180">
        <v>30</v>
      </c>
      <c r="I110" s="181"/>
      <c r="J110" s="182">
        <f>ROUND(I110*H110,2)</f>
        <v>0</v>
      </c>
      <c r="K110" s="178" t="s">
        <v>19</v>
      </c>
      <c r="L110" s="37"/>
      <c r="M110" s="183" t="s">
        <v>19</v>
      </c>
      <c r="N110" s="184" t="s">
        <v>47</v>
      </c>
      <c r="O110" s="62"/>
      <c r="P110" s="185">
        <f>O110*H110</f>
        <v>0</v>
      </c>
      <c r="Q110" s="185">
        <v>2.45329</v>
      </c>
      <c r="R110" s="185">
        <f>Q110*H110</f>
        <v>73.598699999999994</v>
      </c>
      <c r="S110" s="185">
        <v>0</v>
      </c>
      <c r="T110" s="186">
        <f>S110*H110</f>
        <v>0</v>
      </c>
      <c r="AR110" s="187" t="s">
        <v>174</v>
      </c>
      <c r="AT110" s="187" t="s">
        <v>155</v>
      </c>
      <c r="AU110" s="187" t="s">
        <v>86</v>
      </c>
      <c r="AY110" s="16" t="s">
        <v>154</v>
      </c>
      <c r="BE110" s="188">
        <f>IF(N110="základní",J110,0)</f>
        <v>0</v>
      </c>
      <c r="BF110" s="188">
        <f>IF(N110="snížená",J110,0)</f>
        <v>0</v>
      </c>
      <c r="BG110" s="188">
        <f>IF(N110="zákl. přenesená",J110,0)</f>
        <v>0</v>
      </c>
      <c r="BH110" s="188">
        <f>IF(N110="sníž. přenesená",J110,0)</f>
        <v>0</v>
      </c>
      <c r="BI110" s="188">
        <f>IF(N110="nulová",J110,0)</f>
        <v>0</v>
      </c>
      <c r="BJ110" s="16" t="s">
        <v>84</v>
      </c>
      <c r="BK110" s="188">
        <f>ROUND(I110*H110,2)</f>
        <v>0</v>
      </c>
      <c r="BL110" s="16" t="s">
        <v>174</v>
      </c>
      <c r="BM110" s="187" t="s">
        <v>854</v>
      </c>
    </row>
    <row r="111" spans="2:65" s="1" customFormat="1" ht="117">
      <c r="B111" s="33"/>
      <c r="C111" s="34"/>
      <c r="D111" s="189" t="s">
        <v>207</v>
      </c>
      <c r="E111" s="34"/>
      <c r="F111" s="190" t="s">
        <v>855</v>
      </c>
      <c r="G111" s="34"/>
      <c r="H111" s="34"/>
      <c r="I111" s="113"/>
      <c r="J111" s="34"/>
      <c r="K111" s="34"/>
      <c r="L111" s="37"/>
      <c r="M111" s="191"/>
      <c r="N111" s="62"/>
      <c r="O111" s="62"/>
      <c r="P111" s="62"/>
      <c r="Q111" s="62"/>
      <c r="R111" s="62"/>
      <c r="S111" s="62"/>
      <c r="T111" s="63"/>
      <c r="AT111" s="16" t="s">
        <v>207</v>
      </c>
      <c r="AU111" s="16" t="s">
        <v>86</v>
      </c>
    </row>
    <row r="112" spans="2:65" s="12" customFormat="1">
      <c r="B112" s="203"/>
      <c r="C112" s="204"/>
      <c r="D112" s="189" t="s">
        <v>209</v>
      </c>
      <c r="E112" s="205" t="s">
        <v>19</v>
      </c>
      <c r="F112" s="206" t="s">
        <v>856</v>
      </c>
      <c r="G112" s="204"/>
      <c r="H112" s="207">
        <v>30</v>
      </c>
      <c r="I112" s="208"/>
      <c r="J112" s="204"/>
      <c r="K112" s="204"/>
      <c r="L112" s="209"/>
      <c r="M112" s="210"/>
      <c r="N112" s="211"/>
      <c r="O112" s="211"/>
      <c r="P112" s="211"/>
      <c r="Q112" s="211"/>
      <c r="R112" s="211"/>
      <c r="S112" s="211"/>
      <c r="T112" s="212"/>
      <c r="AT112" s="213" t="s">
        <v>209</v>
      </c>
      <c r="AU112" s="213" t="s">
        <v>86</v>
      </c>
      <c r="AV112" s="12" t="s">
        <v>86</v>
      </c>
      <c r="AW112" s="12" t="s">
        <v>35</v>
      </c>
      <c r="AX112" s="12" t="s">
        <v>84</v>
      </c>
      <c r="AY112" s="213" t="s">
        <v>154</v>
      </c>
    </row>
    <row r="113" spans="2:65" s="1" customFormat="1" ht="24" customHeight="1">
      <c r="B113" s="33"/>
      <c r="C113" s="176" t="s">
        <v>153</v>
      </c>
      <c r="D113" s="176" t="s">
        <v>155</v>
      </c>
      <c r="E113" s="177" t="s">
        <v>857</v>
      </c>
      <c r="F113" s="178" t="s">
        <v>858</v>
      </c>
      <c r="G113" s="179" t="s">
        <v>229</v>
      </c>
      <c r="H113" s="180">
        <v>120</v>
      </c>
      <c r="I113" s="181"/>
      <c r="J113" s="182">
        <f>ROUND(I113*H113,2)</f>
        <v>0</v>
      </c>
      <c r="K113" s="178" t="s">
        <v>19</v>
      </c>
      <c r="L113" s="37"/>
      <c r="M113" s="183" t="s">
        <v>19</v>
      </c>
      <c r="N113" s="184" t="s">
        <v>47</v>
      </c>
      <c r="O113" s="62"/>
      <c r="P113" s="185">
        <f>O113*H113</f>
        <v>0</v>
      </c>
      <c r="Q113" s="185">
        <v>2.45329</v>
      </c>
      <c r="R113" s="185">
        <f>Q113*H113</f>
        <v>294.39479999999998</v>
      </c>
      <c r="S113" s="185">
        <v>0</v>
      </c>
      <c r="T113" s="186">
        <f>S113*H113</f>
        <v>0</v>
      </c>
      <c r="AR113" s="187" t="s">
        <v>174</v>
      </c>
      <c r="AT113" s="187" t="s">
        <v>155</v>
      </c>
      <c r="AU113" s="187" t="s">
        <v>86</v>
      </c>
      <c r="AY113" s="16" t="s">
        <v>154</v>
      </c>
      <c r="BE113" s="188">
        <f>IF(N113="základní",J113,0)</f>
        <v>0</v>
      </c>
      <c r="BF113" s="188">
        <f>IF(N113="snížená",J113,0)</f>
        <v>0</v>
      </c>
      <c r="BG113" s="188">
        <f>IF(N113="zákl. přenesená",J113,0)</f>
        <v>0</v>
      </c>
      <c r="BH113" s="188">
        <f>IF(N113="sníž. přenesená",J113,0)</f>
        <v>0</v>
      </c>
      <c r="BI113" s="188">
        <f>IF(N113="nulová",J113,0)</f>
        <v>0</v>
      </c>
      <c r="BJ113" s="16" t="s">
        <v>84</v>
      </c>
      <c r="BK113" s="188">
        <f>ROUND(I113*H113,2)</f>
        <v>0</v>
      </c>
      <c r="BL113" s="16" t="s">
        <v>174</v>
      </c>
      <c r="BM113" s="187" t="s">
        <v>859</v>
      </c>
    </row>
    <row r="114" spans="2:65" s="1" customFormat="1" ht="117">
      <c r="B114" s="33"/>
      <c r="C114" s="34"/>
      <c r="D114" s="189" t="s">
        <v>207</v>
      </c>
      <c r="E114" s="34"/>
      <c r="F114" s="190" t="s">
        <v>855</v>
      </c>
      <c r="G114" s="34"/>
      <c r="H114" s="34"/>
      <c r="I114" s="113"/>
      <c r="J114" s="34"/>
      <c r="K114" s="34"/>
      <c r="L114" s="37"/>
      <c r="M114" s="191"/>
      <c r="N114" s="62"/>
      <c r="O114" s="62"/>
      <c r="P114" s="62"/>
      <c r="Q114" s="62"/>
      <c r="R114" s="62"/>
      <c r="S114" s="62"/>
      <c r="T114" s="63"/>
      <c r="AT114" s="16" t="s">
        <v>207</v>
      </c>
      <c r="AU114" s="16" t="s">
        <v>86</v>
      </c>
    </row>
    <row r="115" spans="2:65" s="12" customFormat="1">
      <c r="B115" s="203"/>
      <c r="C115" s="204"/>
      <c r="D115" s="189" t="s">
        <v>209</v>
      </c>
      <c r="E115" s="205" t="s">
        <v>19</v>
      </c>
      <c r="F115" s="206" t="s">
        <v>860</v>
      </c>
      <c r="G115" s="204"/>
      <c r="H115" s="207">
        <v>120</v>
      </c>
      <c r="I115" s="208"/>
      <c r="J115" s="204"/>
      <c r="K115" s="204"/>
      <c r="L115" s="209"/>
      <c r="M115" s="210"/>
      <c r="N115" s="211"/>
      <c r="O115" s="211"/>
      <c r="P115" s="211"/>
      <c r="Q115" s="211"/>
      <c r="R115" s="211"/>
      <c r="S115" s="211"/>
      <c r="T115" s="212"/>
      <c r="AT115" s="213" t="s">
        <v>209</v>
      </c>
      <c r="AU115" s="213" t="s">
        <v>86</v>
      </c>
      <c r="AV115" s="12" t="s">
        <v>86</v>
      </c>
      <c r="AW115" s="12" t="s">
        <v>35</v>
      </c>
      <c r="AX115" s="12" t="s">
        <v>84</v>
      </c>
      <c r="AY115" s="213" t="s">
        <v>154</v>
      </c>
    </row>
    <row r="116" spans="2:65" s="1" customFormat="1" ht="36" customHeight="1">
      <c r="B116" s="33"/>
      <c r="C116" s="176" t="s">
        <v>183</v>
      </c>
      <c r="D116" s="176" t="s">
        <v>155</v>
      </c>
      <c r="E116" s="177" t="s">
        <v>861</v>
      </c>
      <c r="F116" s="178" t="s">
        <v>862</v>
      </c>
      <c r="G116" s="179" t="s">
        <v>204</v>
      </c>
      <c r="H116" s="180">
        <v>150</v>
      </c>
      <c r="I116" s="181"/>
      <c r="J116" s="182">
        <f>ROUND(I116*H116,2)</f>
        <v>0</v>
      </c>
      <c r="K116" s="178" t="s">
        <v>205</v>
      </c>
      <c r="L116" s="37"/>
      <c r="M116" s="183" t="s">
        <v>19</v>
      </c>
      <c r="N116" s="184" t="s">
        <v>47</v>
      </c>
      <c r="O116" s="62"/>
      <c r="P116" s="185">
        <f>O116*H116</f>
        <v>0</v>
      </c>
      <c r="Q116" s="185">
        <v>0.71545999999999998</v>
      </c>
      <c r="R116" s="185">
        <f>Q116*H116</f>
        <v>107.319</v>
      </c>
      <c r="S116" s="185">
        <v>0</v>
      </c>
      <c r="T116" s="186">
        <f>S116*H116</f>
        <v>0</v>
      </c>
      <c r="AR116" s="187" t="s">
        <v>174</v>
      </c>
      <c r="AT116" s="187" t="s">
        <v>155</v>
      </c>
      <c r="AU116" s="187" t="s">
        <v>86</v>
      </c>
      <c r="AY116" s="16" t="s">
        <v>154</v>
      </c>
      <c r="BE116" s="188">
        <f>IF(N116="základní",J116,0)</f>
        <v>0</v>
      </c>
      <c r="BF116" s="188">
        <f>IF(N116="snížená",J116,0)</f>
        <v>0</v>
      </c>
      <c r="BG116" s="188">
        <f>IF(N116="zákl. přenesená",J116,0)</f>
        <v>0</v>
      </c>
      <c r="BH116" s="188">
        <f>IF(N116="sníž. přenesená",J116,0)</f>
        <v>0</v>
      </c>
      <c r="BI116" s="188">
        <f>IF(N116="nulová",J116,0)</f>
        <v>0</v>
      </c>
      <c r="BJ116" s="16" t="s">
        <v>84</v>
      </c>
      <c r="BK116" s="188">
        <f>ROUND(I116*H116,2)</f>
        <v>0</v>
      </c>
      <c r="BL116" s="16" t="s">
        <v>174</v>
      </c>
      <c r="BM116" s="187" t="s">
        <v>863</v>
      </c>
    </row>
    <row r="117" spans="2:65" s="1" customFormat="1" ht="68.25">
      <c r="B117" s="33"/>
      <c r="C117" s="34"/>
      <c r="D117" s="189" t="s">
        <v>207</v>
      </c>
      <c r="E117" s="34"/>
      <c r="F117" s="190" t="s">
        <v>864</v>
      </c>
      <c r="G117" s="34"/>
      <c r="H117" s="34"/>
      <c r="I117" s="113"/>
      <c r="J117" s="34"/>
      <c r="K117" s="34"/>
      <c r="L117" s="37"/>
      <c r="M117" s="191"/>
      <c r="N117" s="62"/>
      <c r="O117" s="62"/>
      <c r="P117" s="62"/>
      <c r="Q117" s="62"/>
      <c r="R117" s="62"/>
      <c r="S117" s="62"/>
      <c r="T117" s="63"/>
      <c r="AT117" s="16" t="s">
        <v>207</v>
      </c>
      <c r="AU117" s="16" t="s">
        <v>86</v>
      </c>
    </row>
    <row r="118" spans="2:65" s="10" customFormat="1" ht="22.9" customHeight="1">
      <c r="B118" s="162"/>
      <c r="C118" s="163"/>
      <c r="D118" s="164" t="s">
        <v>75</v>
      </c>
      <c r="E118" s="201" t="s">
        <v>167</v>
      </c>
      <c r="F118" s="201" t="s">
        <v>865</v>
      </c>
      <c r="G118" s="163"/>
      <c r="H118" s="163"/>
      <c r="I118" s="166"/>
      <c r="J118" s="202">
        <f>BK118</f>
        <v>0</v>
      </c>
      <c r="K118" s="163"/>
      <c r="L118" s="168"/>
      <c r="M118" s="169"/>
      <c r="N118" s="170"/>
      <c r="O118" s="170"/>
      <c r="P118" s="171">
        <f>SUM(P119:P125)</f>
        <v>0</v>
      </c>
      <c r="Q118" s="170"/>
      <c r="R118" s="171">
        <f>SUM(R119:R125)</f>
        <v>281.02463999999998</v>
      </c>
      <c r="S118" s="170"/>
      <c r="T118" s="172">
        <f>SUM(T119:T125)</f>
        <v>0</v>
      </c>
      <c r="AR118" s="173" t="s">
        <v>84</v>
      </c>
      <c r="AT118" s="174" t="s">
        <v>75</v>
      </c>
      <c r="AU118" s="174" t="s">
        <v>84</v>
      </c>
      <c r="AY118" s="173" t="s">
        <v>154</v>
      </c>
      <c r="BK118" s="175">
        <f>SUM(BK119:BK125)</f>
        <v>0</v>
      </c>
    </row>
    <row r="119" spans="2:65" s="1" customFormat="1" ht="36" customHeight="1">
      <c r="B119" s="33"/>
      <c r="C119" s="176" t="s">
        <v>188</v>
      </c>
      <c r="D119" s="176" t="s">
        <v>155</v>
      </c>
      <c r="E119" s="177" t="s">
        <v>866</v>
      </c>
      <c r="F119" s="178" t="s">
        <v>867</v>
      </c>
      <c r="G119" s="179" t="s">
        <v>464</v>
      </c>
      <c r="H119" s="180">
        <v>162</v>
      </c>
      <c r="I119" s="181"/>
      <c r="J119" s="182">
        <f>ROUND(I119*H119,2)</f>
        <v>0</v>
      </c>
      <c r="K119" s="178" t="s">
        <v>205</v>
      </c>
      <c r="L119" s="37"/>
      <c r="M119" s="183" t="s">
        <v>19</v>
      </c>
      <c r="N119" s="184" t="s">
        <v>47</v>
      </c>
      <c r="O119" s="62"/>
      <c r="P119" s="185">
        <f>O119*H119</f>
        <v>0</v>
      </c>
      <c r="Q119" s="185">
        <v>0.20472000000000001</v>
      </c>
      <c r="R119" s="185">
        <f>Q119*H119</f>
        <v>33.164640000000006</v>
      </c>
      <c r="S119" s="185">
        <v>0</v>
      </c>
      <c r="T119" s="186">
        <f>S119*H119</f>
        <v>0</v>
      </c>
      <c r="AR119" s="187" t="s">
        <v>174</v>
      </c>
      <c r="AT119" s="187" t="s">
        <v>155</v>
      </c>
      <c r="AU119" s="187" t="s">
        <v>86</v>
      </c>
      <c r="AY119" s="16" t="s">
        <v>154</v>
      </c>
      <c r="BE119" s="188">
        <f>IF(N119="základní",J119,0)</f>
        <v>0</v>
      </c>
      <c r="BF119" s="188">
        <f>IF(N119="snížená",J119,0)</f>
        <v>0</v>
      </c>
      <c r="BG119" s="188">
        <f>IF(N119="zákl. přenesená",J119,0)</f>
        <v>0</v>
      </c>
      <c r="BH119" s="188">
        <f>IF(N119="sníž. přenesená",J119,0)</f>
        <v>0</v>
      </c>
      <c r="BI119" s="188">
        <f>IF(N119="nulová",J119,0)</f>
        <v>0</v>
      </c>
      <c r="BJ119" s="16" t="s">
        <v>84</v>
      </c>
      <c r="BK119" s="188">
        <f>ROUND(I119*H119,2)</f>
        <v>0</v>
      </c>
      <c r="BL119" s="16" t="s">
        <v>174</v>
      </c>
      <c r="BM119" s="187" t="s">
        <v>868</v>
      </c>
    </row>
    <row r="120" spans="2:65" s="1" customFormat="1" ht="39">
      <c r="B120" s="33"/>
      <c r="C120" s="34"/>
      <c r="D120" s="189" t="s">
        <v>207</v>
      </c>
      <c r="E120" s="34"/>
      <c r="F120" s="190" t="s">
        <v>869</v>
      </c>
      <c r="G120" s="34"/>
      <c r="H120" s="34"/>
      <c r="I120" s="113"/>
      <c r="J120" s="34"/>
      <c r="K120" s="34"/>
      <c r="L120" s="37"/>
      <c r="M120" s="191"/>
      <c r="N120" s="62"/>
      <c r="O120" s="62"/>
      <c r="P120" s="62"/>
      <c r="Q120" s="62"/>
      <c r="R120" s="62"/>
      <c r="S120" s="62"/>
      <c r="T120" s="63"/>
      <c r="AT120" s="16" t="s">
        <v>207</v>
      </c>
      <c r="AU120" s="16" t="s">
        <v>86</v>
      </c>
    </row>
    <row r="121" spans="2:65" s="12" customFormat="1">
      <c r="B121" s="203"/>
      <c r="C121" s="204"/>
      <c r="D121" s="189" t="s">
        <v>209</v>
      </c>
      <c r="E121" s="205" t="s">
        <v>19</v>
      </c>
      <c r="F121" s="206" t="s">
        <v>870</v>
      </c>
      <c r="G121" s="204"/>
      <c r="H121" s="207">
        <v>162</v>
      </c>
      <c r="I121" s="208"/>
      <c r="J121" s="204"/>
      <c r="K121" s="204"/>
      <c r="L121" s="209"/>
      <c r="M121" s="210"/>
      <c r="N121" s="211"/>
      <c r="O121" s="211"/>
      <c r="P121" s="211"/>
      <c r="Q121" s="211"/>
      <c r="R121" s="211"/>
      <c r="S121" s="211"/>
      <c r="T121" s="212"/>
      <c r="AT121" s="213" t="s">
        <v>209</v>
      </c>
      <c r="AU121" s="213" t="s">
        <v>86</v>
      </c>
      <c r="AV121" s="12" t="s">
        <v>86</v>
      </c>
      <c r="AW121" s="12" t="s">
        <v>35</v>
      </c>
      <c r="AX121" s="12" t="s">
        <v>84</v>
      </c>
      <c r="AY121" s="213" t="s">
        <v>154</v>
      </c>
    </row>
    <row r="122" spans="2:65" s="1" customFormat="1" ht="16.5" customHeight="1">
      <c r="B122" s="33"/>
      <c r="C122" s="226" t="s">
        <v>245</v>
      </c>
      <c r="D122" s="226" t="s">
        <v>329</v>
      </c>
      <c r="E122" s="227" t="s">
        <v>871</v>
      </c>
      <c r="F122" s="228" t="s">
        <v>872</v>
      </c>
      <c r="G122" s="229" t="s">
        <v>464</v>
      </c>
      <c r="H122" s="230">
        <v>24</v>
      </c>
      <c r="I122" s="231"/>
      <c r="J122" s="232">
        <f>ROUND(I122*H122,2)</f>
        <v>0</v>
      </c>
      <c r="K122" s="228" t="s">
        <v>205</v>
      </c>
      <c r="L122" s="233"/>
      <c r="M122" s="234" t="s">
        <v>19</v>
      </c>
      <c r="N122" s="235" t="s">
        <v>47</v>
      </c>
      <c r="O122" s="62"/>
      <c r="P122" s="185">
        <f>O122*H122</f>
        <v>0</v>
      </c>
      <c r="Q122" s="185">
        <v>0.26500000000000001</v>
      </c>
      <c r="R122" s="185">
        <f>Q122*H122</f>
        <v>6.36</v>
      </c>
      <c r="S122" s="185">
        <v>0</v>
      </c>
      <c r="T122" s="186">
        <f>S122*H122</f>
        <v>0</v>
      </c>
      <c r="AR122" s="187" t="s">
        <v>245</v>
      </c>
      <c r="AT122" s="187" t="s">
        <v>329</v>
      </c>
      <c r="AU122" s="187" t="s">
        <v>86</v>
      </c>
      <c r="AY122" s="16" t="s">
        <v>154</v>
      </c>
      <c r="BE122" s="188">
        <f>IF(N122="základní",J122,0)</f>
        <v>0</v>
      </c>
      <c r="BF122" s="188">
        <f>IF(N122="snížená",J122,0)</f>
        <v>0</v>
      </c>
      <c r="BG122" s="188">
        <f>IF(N122="zákl. přenesená",J122,0)</f>
        <v>0</v>
      </c>
      <c r="BH122" s="188">
        <f>IF(N122="sníž. přenesená",J122,0)</f>
        <v>0</v>
      </c>
      <c r="BI122" s="188">
        <f>IF(N122="nulová",J122,0)</f>
        <v>0</v>
      </c>
      <c r="BJ122" s="16" t="s">
        <v>84</v>
      </c>
      <c r="BK122" s="188">
        <f>ROUND(I122*H122,2)</f>
        <v>0</v>
      </c>
      <c r="BL122" s="16" t="s">
        <v>174</v>
      </c>
      <c r="BM122" s="187" t="s">
        <v>873</v>
      </c>
    </row>
    <row r="123" spans="2:65" s="12" customFormat="1">
      <c r="B123" s="203"/>
      <c r="C123" s="204"/>
      <c r="D123" s="189" t="s">
        <v>209</v>
      </c>
      <c r="E123" s="205" t="s">
        <v>19</v>
      </c>
      <c r="F123" s="206" t="s">
        <v>428</v>
      </c>
      <c r="G123" s="204"/>
      <c r="H123" s="207">
        <v>24</v>
      </c>
      <c r="I123" s="208"/>
      <c r="J123" s="204"/>
      <c r="K123" s="204"/>
      <c r="L123" s="209"/>
      <c r="M123" s="210"/>
      <c r="N123" s="211"/>
      <c r="O123" s="211"/>
      <c r="P123" s="211"/>
      <c r="Q123" s="211"/>
      <c r="R123" s="211"/>
      <c r="S123" s="211"/>
      <c r="T123" s="212"/>
      <c r="AT123" s="213" t="s">
        <v>209</v>
      </c>
      <c r="AU123" s="213" t="s">
        <v>86</v>
      </c>
      <c r="AV123" s="12" t="s">
        <v>86</v>
      </c>
      <c r="AW123" s="12" t="s">
        <v>35</v>
      </c>
      <c r="AX123" s="12" t="s">
        <v>84</v>
      </c>
      <c r="AY123" s="213" t="s">
        <v>154</v>
      </c>
    </row>
    <row r="124" spans="2:65" s="1" customFormat="1" ht="16.5" customHeight="1">
      <c r="B124" s="33"/>
      <c r="C124" s="226" t="s">
        <v>225</v>
      </c>
      <c r="D124" s="226" t="s">
        <v>329</v>
      </c>
      <c r="E124" s="227" t="s">
        <v>874</v>
      </c>
      <c r="F124" s="228" t="s">
        <v>875</v>
      </c>
      <c r="G124" s="229" t="s">
        <v>464</v>
      </c>
      <c r="H124" s="230">
        <v>138</v>
      </c>
      <c r="I124" s="231"/>
      <c r="J124" s="232">
        <f>ROUND(I124*H124,2)</f>
        <v>0</v>
      </c>
      <c r="K124" s="228" t="s">
        <v>19</v>
      </c>
      <c r="L124" s="233"/>
      <c r="M124" s="234" t="s">
        <v>19</v>
      </c>
      <c r="N124" s="235" t="s">
        <v>47</v>
      </c>
      <c r="O124" s="62"/>
      <c r="P124" s="185">
        <f>O124*H124</f>
        <v>0</v>
      </c>
      <c r="Q124" s="185">
        <v>1.75</v>
      </c>
      <c r="R124" s="185">
        <f>Q124*H124</f>
        <v>241.5</v>
      </c>
      <c r="S124" s="185">
        <v>0</v>
      </c>
      <c r="T124" s="186">
        <f>S124*H124</f>
        <v>0</v>
      </c>
      <c r="AR124" s="187" t="s">
        <v>245</v>
      </c>
      <c r="AT124" s="187" t="s">
        <v>329</v>
      </c>
      <c r="AU124" s="187" t="s">
        <v>86</v>
      </c>
      <c r="AY124" s="16" t="s">
        <v>154</v>
      </c>
      <c r="BE124" s="188">
        <f>IF(N124="základní",J124,0)</f>
        <v>0</v>
      </c>
      <c r="BF124" s="188">
        <f>IF(N124="snížená",J124,0)</f>
        <v>0</v>
      </c>
      <c r="BG124" s="188">
        <f>IF(N124="zákl. přenesená",J124,0)</f>
        <v>0</v>
      </c>
      <c r="BH124" s="188">
        <f>IF(N124="sníž. přenesená",J124,0)</f>
        <v>0</v>
      </c>
      <c r="BI124" s="188">
        <f>IF(N124="nulová",J124,0)</f>
        <v>0</v>
      </c>
      <c r="BJ124" s="16" t="s">
        <v>84</v>
      </c>
      <c r="BK124" s="188">
        <f>ROUND(I124*H124,2)</f>
        <v>0</v>
      </c>
      <c r="BL124" s="16" t="s">
        <v>174</v>
      </c>
      <c r="BM124" s="187" t="s">
        <v>876</v>
      </c>
    </row>
    <row r="125" spans="2:65" s="12" customFormat="1">
      <c r="B125" s="203"/>
      <c r="C125" s="204"/>
      <c r="D125" s="189" t="s">
        <v>209</v>
      </c>
      <c r="E125" s="205" t="s">
        <v>19</v>
      </c>
      <c r="F125" s="206" t="s">
        <v>877</v>
      </c>
      <c r="G125" s="204"/>
      <c r="H125" s="207">
        <v>138</v>
      </c>
      <c r="I125" s="208"/>
      <c r="J125" s="204"/>
      <c r="K125" s="204"/>
      <c r="L125" s="209"/>
      <c r="M125" s="210"/>
      <c r="N125" s="211"/>
      <c r="O125" s="211"/>
      <c r="P125" s="211"/>
      <c r="Q125" s="211"/>
      <c r="R125" s="211"/>
      <c r="S125" s="211"/>
      <c r="T125" s="212"/>
      <c r="AT125" s="213" t="s">
        <v>209</v>
      </c>
      <c r="AU125" s="213" t="s">
        <v>86</v>
      </c>
      <c r="AV125" s="12" t="s">
        <v>86</v>
      </c>
      <c r="AW125" s="12" t="s">
        <v>35</v>
      </c>
      <c r="AX125" s="12" t="s">
        <v>84</v>
      </c>
      <c r="AY125" s="213" t="s">
        <v>154</v>
      </c>
    </row>
    <row r="126" spans="2:65" s="10" customFormat="1" ht="22.9" customHeight="1">
      <c r="B126" s="162"/>
      <c r="C126" s="163"/>
      <c r="D126" s="164" t="s">
        <v>75</v>
      </c>
      <c r="E126" s="201" t="s">
        <v>183</v>
      </c>
      <c r="F126" s="201" t="s">
        <v>305</v>
      </c>
      <c r="G126" s="163"/>
      <c r="H126" s="163"/>
      <c r="I126" s="166"/>
      <c r="J126" s="202">
        <f>BK126</f>
        <v>0</v>
      </c>
      <c r="K126" s="163"/>
      <c r="L126" s="168"/>
      <c r="M126" s="169"/>
      <c r="N126" s="170"/>
      <c r="O126" s="170"/>
      <c r="P126" s="171">
        <f>SUM(P127:P146)</f>
        <v>0</v>
      </c>
      <c r="Q126" s="170"/>
      <c r="R126" s="171">
        <f>SUM(R127:R146)</f>
        <v>710.56499677999989</v>
      </c>
      <c r="S126" s="170"/>
      <c r="T126" s="172">
        <f>SUM(T127:T146)</f>
        <v>0</v>
      </c>
      <c r="AR126" s="173" t="s">
        <v>84</v>
      </c>
      <c r="AT126" s="174" t="s">
        <v>75</v>
      </c>
      <c r="AU126" s="174" t="s">
        <v>84</v>
      </c>
      <c r="AY126" s="173" t="s">
        <v>154</v>
      </c>
      <c r="BK126" s="175">
        <f>SUM(BK127:BK146)</f>
        <v>0</v>
      </c>
    </row>
    <row r="127" spans="2:65" s="1" customFormat="1" ht="24" customHeight="1">
      <c r="B127" s="33"/>
      <c r="C127" s="176" t="s">
        <v>257</v>
      </c>
      <c r="D127" s="176" t="s">
        <v>155</v>
      </c>
      <c r="E127" s="177" t="s">
        <v>878</v>
      </c>
      <c r="F127" s="178" t="s">
        <v>879</v>
      </c>
      <c r="G127" s="179" t="s">
        <v>229</v>
      </c>
      <c r="H127" s="180">
        <v>274.5</v>
      </c>
      <c r="I127" s="181"/>
      <c r="J127" s="182">
        <f>ROUND(I127*H127,2)</f>
        <v>0</v>
      </c>
      <c r="K127" s="178" t="s">
        <v>205</v>
      </c>
      <c r="L127" s="37"/>
      <c r="M127" s="183" t="s">
        <v>19</v>
      </c>
      <c r="N127" s="184" t="s">
        <v>47</v>
      </c>
      <c r="O127" s="62"/>
      <c r="P127" s="185">
        <f>O127*H127</f>
        <v>0</v>
      </c>
      <c r="Q127" s="185">
        <v>2.45329</v>
      </c>
      <c r="R127" s="185">
        <f>Q127*H127</f>
        <v>673.42810499999996</v>
      </c>
      <c r="S127" s="185">
        <v>0</v>
      </c>
      <c r="T127" s="186">
        <f>S127*H127</f>
        <v>0</v>
      </c>
      <c r="AR127" s="187" t="s">
        <v>174</v>
      </c>
      <c r="AT127" s="187" t="s">
        <v>155</v>
      </c>
      <c r="AU127" s="187" t="s">
        <v>86</v>
      </c>
      <c r="AY127" s="16" t="s">
        <v>154</v>
      </c>
      <c r="BE127" s="188">
        <f>IF(N127="základní",J127,0)</f>
        <v>0</v>
      </c>
      <c r="BF127" s="188">
        <f>IF(N127="snížená",J127,0)</f>
        <v>0</v>
      </c>
      <c r="BG127" s="188">
        <f>IF(N127="zákl. přenesená",J127,0)</f>
        <v>0</v>
      </c>
      <c r="BH127" s="188">
        <f>IF(N127="sníž. přenesená",J127,0)</f>
        <v>0</v>
      </c>
      <c r="BI127" s="188">
        <f>IF(N127="nulová",J127,0)</f>
        <v>0</v>
      </c>
      <c r="BJ127" s="16" t="s">
        <v>84</v>
      </c>
      <c r="BK127" s="188">
        <f>ROUND(I127*H127,2)</f>
        <v>0</v>
      </c>
      <c r="BL127" s="16" t="s">
        <v>174</v>
      </c>
      <c r="BM127" s="187" t="s">
        <v>880</v>
      </c>
    </row>
    <row r="128" spans="2:65" s="1" customFormat="1" ht="224.25">
      <c r="B128" s="33"/>
      <c r="C128" s="34"/>
      <c r="D128" s="189" t="s">
        <v>207</v>
      </c>
      <c r="E128" s="34"/>
      <c r="F128" s="190" t="s">
        <v>881</v>
      </c>
      <c r="G128" s="34"/>
      <c r="H128" s="34"/>
      <c r="I128" s="113"/>
      <c r="J128" s="34"/>
      <c r="K128" s="34"/>
      <c r="L128" s="37"/>
      <c r="M128" s="191"/>
      <c r="N128" s="62"/>
      <c r="O128" s="62"/>
      <c r="P128" s="62"/>
      <c r="Q128" s="62"/>
      <c r="R128" s="62"/>
      <c r="S128" s="62"/>
      <c r="T128" s="63"/>
      <c r="AT128" s="16" t="s">
        <v>207</v>
      </c>
      <c r="AU128" s="16" t="s">
        <v>86</v>
      </c>
    </row>
    <row r="129" spans="2:65" s="1" customFormat="1" ht="19.5">
      <c r="B129" s="33"/>
      <c r="C129" s="34"/>
      <c r="D129" s="189" t="s">
        <v>161</v>
      </c>
      <c r="E129" s="34"/>
      <c r="F129" s="190" t="s">
        <v>882</v>
      </c>
      <c r="G129" s="34"/>
      <c r="H129" s="34"/>
      <c r="I129" s="113"/>
      <c r="J129" s="34"/>
      <c r="K129" s="34"/>
      <c r="L129" s="37"/>
      <c r="M129" s="191"/>
      <c r="N129" s="62"/>
      <c r="O129" s="62"/>
      <c r="P129" s="62"/>
      <c r="Q129" s="62"/>
      <c r="R129" s="62"/>
      <c r="S129" s="62"/>
      <c r="T129" s="63"/>
      <c r="AT129" s="16" t="s">
        <v>161</v>
      </c>
      <c r="AU129" s="16" t="s">
        <v>86</v>
      </c>
    </row>
    <row r="130" spans="2:65" s="12" customFormat="1">
      <c r="B130" s="203"/>
      <c r="C130" s="204"/>
      <c r="D130" s="189" t="s">
        <v>209</v>
      </c>
      <c r="E130" s="205" t="s">
        <v>19</v>
      </c>
      <c r="F130" s="206" t="s">
        <v>883</v>
      </c>
      <c r="G130" s="204"/>
      <c r="H130" s="207">
        <v>274.5</v>
      </c>
      <c r="I130" s="208"/>
      <c r="J130" s="204"/>
      <c r="K130" s="204"/>
      <c r="L130" s="209"/>
      <c r="M130" s="210"/>
      <c r="N130" s="211"/>
      <c r="O130" s="211"/>
      <c r="P130" s="211"/>
      <c r="Q130" s="211"/>
      <c r="R130" s="211"/>
      <c r="S130" s="211"/>
      <c r="T130" s="212"/>
      <c r="AT130" s="213" t="s">
        <v>209</v>
      </c>
      <c r="AU130" s="213" t="s">
        <v>86</v>
      </c>
      <c r="AV130" s="12" t="s">
        <v>86</v>
      </c>
      <c r="AW130" s="12" t="s">
        <v>35</v>
      </c>
      <c r="AX130" s="12" t="s">
        <v>84</v>
      </c>
      <c r="AY130" s="213" t="s">
        <v>154</v>
      </c>
    </row>
    <row r="131" spans="2:65" s="1" customFormat="1" ht="36" customHeight="1">
      <c r="B131" s="33"/>
      <c r="C131" s="176" t="s">
        <v>263</v>
      </c>
      <c r="D131" s="176" t="s">
        <v>155</v>
      </c>
      <c r="E131" s="177" t="s">
        <v>884</v>
      </c>
      <c r="F131" s="178" t="s">
        <v>885</v>
      </c>
      <c r="G131" s="179" t="s">
        <v>229</v>
      </c>
      <c r="H131" s="180">
        <v>274.5</v>
      </c>
      <c r="I131" s="181"/>
      <c r="J131" s="182">
        <f>ROUND(I131*H131,2)</f>
        <v>0</v>
      </c>
      <c r="K131" s="178" t="s">
        <v>205</v>
      </c>
      <c r="L131" s="37"/>
      <c r="M131" s="183" t="s">
        <v>19</v>
      </c>
      <c r="N131" s="184" t="s">
        <v>47</v>
      </c>
      <c r="O131" s="62"/>
      <c r="P131" s="185">
        <f>O131*H131</f>
        <v>0</v>
      </c>
      <c r="Q131" s="185">
        <v>0</v>
      </c>
      <c r="R131" s="185">
        <f>Q131*H131</f>
        <v>0</v>
      </c>
      <c r="S131" s="185">
        <v>0</v>
      </c>
      <c r="T131" s="186">
        <f>S131*H131</f>
        <v>0</v>
      </c>
      <c r="AR131" s="187" t="s">
        <v>174</v>
      </c>
      <c r="AT131" s="187" t="s">
        <v>155</v>
      </c>
      <c r="AU131" s="187" t="s">
        <v>86</v>
      </c>
      <c r="AY131" s="16" t="s">
        <v>154</v>
      </c>
      <c r="BE131" s="188">
        <f>IF(N131="základní",J131,0)</f>
        <v>0</v>
      </c>
      <c r="BF131" s="188">
        <f>IF(N131="snížená",J131,0)</f>
        <v>0</v>
      </c>
      <c r="BG131" s="188">
        <f>IF(N131="zákl. přenesená",J131,0)</f>
        <v>0</v>
      </c>
      <c r="BH131" s="188">
        <f>IF(N131="sníž. přenesená",J131,0)</f>
        <v>0</v>
      </c>
      <c r="BI131" s="188">
        <f>IF(N131="nulová",J131,0)</f>
        <v>0</v>
      </c>
      <c r="BJ131" s="16" t="s">
        <v>84</v>
      </c>
      <c r="BK131" s="188">
        <f>ROUND(I131*H131,2)</f>
        <v>0</v>
      </c>
      <c r="BL131" s="16" t="s">
        <v>174</v>
      </c>
      <c r="BM131" s="187" t="s">
        <v>886</v>
      </c>
    </row>
    <row r="132" spans="2:65" s="1" customFormat="1" ht="87.75">
      <c r="B132" s="33"/>
      <c r="C132" s="34"/>
      <c r="D132" s="189" t="s">
        <v>207</v>
      </c>
      <c r="E132" s="34"/>
      <c r="F132" s="190" t="s">
        <v>887</v>
      </c>
      <c r="G132" s="34"/>
      <c r="H132" s="34"/>
      <c r="I132" s="113"/>
      <c r="J132" s="34"/>
      <c r="K132" s="34"/>
      <c r="L132" s="37"/>
      <c r="M132" s="191"/>
      <c r="N132" s="62"/>
      <c r="O132" s="62"/>
      <c r="P132" s="62"/>
      <c r="Q132" s="62"/>
      <c r="R132" s="62"/>
      <c r="S132" s="62"/>
      <c r="T132" s="63"/>
      <c r="AT132" s="16" t="s">
        <v>207</v>
      </c>
      <c r="AU132" s="16" t="s">
        <v>86</v>
      </c>
    </row>
    <row r="133" spans="2:65" s="12" customFormat="1">
      <c r="B133" s="203"/>
      <c r="C133" s="204"/>
      <c r="D133" s="189" t="s">
        <v>209</v>
      </c>
      <c r="E133" s="205" t="s">
        <v>19</v>
      </c>
      <c r="F133" s="206" t="s">
        <v>883</v>
      </c>
      <c r="G133" s="204"/>
      <c r="H133" s="207">
        <v>274.5</v>
      </c>
      <c r="I133" s="208"/>
      <c r="J133" s="204"/>
      <c r="K133" s="204"/>
      <c r="L133" s="209"/>
      <c r="M133" s="210"/>
      <c r="N133" s="211"/>
      <c r="O133" s="211"/>
      <c r="P133" s="211"/>
      <c r="Q133" s="211"/>
      <c r="R133" s="211"/>
      <c r="S133" s="211"/>
      <c r="T133" s="212"/>
      <c r="AT133" s="213" t="s">
        <v>209</v>
      </c>
      <c r="AU133" s="213" t="s">
        <v>86</v>
      </c>
      <c r="AV133" s="12" t="s">
        <v>86</v>
      </c>
      <c r="AW133" s="12" t="s">
        <v>35</v>
      </c>
      <c r="AX133" s="12" t="s">
        <v>84</v>
      </c>
      <c r="AY133" s="213" t="s">
        <v>154</v>
      </c>
    </row>
    <row r="134" spans="2:65" s="1" customFormat="1" ht="16.5" customHeight="1">
      <c r="B134" s="33"/>
      <c r="C134" s="176" t="s">
        <v>363</v>
      </c>
      <c r="D134" s="176" t="s">
        <v>155</v>
      </c>
      <c r="E134" s="177" t="s">
        <v>888</v>
      </c>
      <c r="F134" s="178" t="s">
        <v>889</v>
      </c>
      <c r="G134" s="179" t="s">
        <v>260</v>
      </c>
      <c r="H134" s="180">
        <v>28.914000000000001</v>
      </c>
      <c r="I134" s="181"/>
      <c r="J134" s="182">
        <f>ROUND(I134*H134,2)</f>
        <v>0</v>
      </c>
      <c r="K134" s="178" t="s">
        <v>205</v>
      </c>
      <c r="L134" s="37"/>
      <c r="M134" s="183" t="s">
        <v>19</v>
      </c>
      <c r="N134" s="184" t="s">
        <v>47</v>
      </c>
      <c r="O134" s="62"/>
      <c r="P134" s="185">
        <f>O134*H134</f>
        <v>0</v>
      </c>
      <c r="Q134" s="185">
        <v>1.06277</v>
      </c>
      <c r="R134" s="185">
        <f>Q134*H134</f>
        <v>30.72893178</v>
      </c>
      <c r="S134" s="185">
        <v>0</v>
      </c>
      <c r="T134" s="186">
        <f>S134*H134</f>
        <v>0</v>
      </c>
      <c r="AR134" s="187" t="s">
        <v>174</v>
      </c>
      <c r="AT134" s="187" t="s">
        <v>155</v>
      </c>
      <c r="AU134" s="187" t="s">
        <v>86</v>
      </c>
      <c r="AY134" s="16" t="s">
        <v>154</v>
      </c>
      <c r="BE134" s="188">
        <f>IF(N134="základní",J134,0)</f>
        <v>0</v>
      </c>
      <c r="BF134" s="188">
        <f>IF(N134="snížená",J134,0)</f>
        <v>0</v>
      </c>
      <c r="BG134" s="188">
        <f>IF(N134="zákl. přenesená",J134,0)</f>
        <v>0</v>
      </c>
      <c r="BH134" s="188">
        <f>IF(N134="sníž. přenesená",J134,0)</f>
        <v>0</v>
      </c>
      <c r="BI134" s="188">
        <f>IF(N134="nulová",J134,0)</f>
        <v>0</v>
      </c>
      <c r="BJ134" s="16" t="s">
        <v>84</v>
      </c>
      <c r="BK134" s="188">
        <f>ROUND(I134*H134,2)</f>
        <v>0</v>
      </c>
      <c r="BL134" s="16" t="s">
        <v>174</v>
      </c>
      <c r="BM134" s="187" t="s">
        <v>890</v>
      </c>
    </row>
    <row r="135" spans="2:65" s="12" customFormat="1">
      <c r="B135" s="203"/>
      <c r="C135" s="204"/>
      <c r="D135" s="189" t="s">
        <v>209</v>
      </c>
      <c r="E135" s="205" t="s">
        <v>19</v>
      </c>
      <c r="F135" s="206" t="s">
        <v>891</v>
      </c>
      <c r="G135" s="204"/>
      <c r="H135" s="207">
        <v>28.914000000000001</v>
      </c>
      <c r="I135" s="208"/>
      <c r="J135" s="204"/>
      <c r="K135" s="204"/>
      <c r="L135" s="209"/>
      <c r="M135" s="210"/>
      <c r="N135" s="211"/>
      <c r="O135" s="211"/>
      <c r="P135" s="211"/>
      <c r="Q135" s="211"/>
      <c r="R135" s="211"/>
      <c r="S135" s="211"/>
      <c r="T135" s="212"/>
      <c r="AT135" s="213" t="s">
        <v>209</v>
      </c>
      <c r="AU135" s="213" t="s">
        <v>86</v>
      </c>
      <c r="AV135" s="12" t="s">
        <v>86</v>
      </c>
      <c r="AW135" s="12" t="s">
        <v>35</v>
      </c>
      <c r="AX135" s="12" t="s">
        <v>84</v>
      </c>
      <c r="AY135" s="213" t="s">
        <v>154</v>
      </c>
    </row>
    <row r="136" spans="2:65" s="1" customFormat="1" ht="24" customHeight="1">
      <c r="B136" s="33"/>
      <c r="C136" s="176" t="s">
        <v>368</v>
      </c>
      <c r="D136" s="176" t="s">
        <v>155</v>
      </c>
      <c r="E136" s="177" t="s">
        <v>892</v>
      </c>
      <c r="F136" s="178" t="s">
        <v>893</v>
      </c>
      <c r="G136" s="179" t="s">
        <v>204</v>
      </c>
      <c r="H136" s="180">
        <v>1830</v>
      </c>
      <c r="I136" s="181"/>
      <c r="J136" s="182">
        <f>ROUND(I136*H136,2)</f>
        <v>0</v>
      </c>
      <c r="K136" s="178" t="s">
        <v>19</v>
      </c>
      <c r="L136" s="37"/>
      <c r="M136" s="183" t="s">
        <v>19</v>
      </c>
      <c r="N136" s="184" t="s">
        <v>47</v>
      </c>
      <c r="O136" s="62"/>
      <c r="P136" s="185">
        <f>O136*H136</f>
        <v>0</v>
      </c>
      <c r="Q136" s="185">
        <v>3.2000000000000002E-3</v>
      </c>
      <c r="R136" s="185">
        <f>Q136*H136</f>
        <v>5.8559999999999999</v>
      </c>
      <c r="S136" s="185">
        <v>0</v>
      </c>
      <c r="T136" s="186">
        <f>S136*H136</f>
        <v>0</v>
      </c>
      <c r="AR136" s="187" t="s">
        <v>174</v>
      </c>
      <c r="AT136" s="187" t="s">
        <v>155</v>
      </c>
      <c r="AU136" s="187" t="s">
        <v>86</v>
      </c>
      <c r="AY136" s="16" t="s">
        <v>154</v>
      </c>
      <c r="BE136" s="188">
        <f>IF(N136="základní",J136,0)</f>
        <v>0</v>
      </c>
      <c r="BF136" s="188">
        <f>IF(N136="snížená",J136,0)</f>
        <v>0</v>
      </c>
      <c r="BG136" s="188">
        <f>IF(N136="zákl. přenesená",J136,0)</f>
        <v>0</v>
      </c>
      <c r="BH136" s="188">
        <f>IF(N136="sníž. přenesená",J136,0)</f>
        <v>0</v>
      </c>
      <c r="BI136" s="188">
        <f>IF(N136="nulová",J136,0)</f>
        <v>0</v>
      </c>
      <c r="BJ136" s="16" t="s">
        <v>84</v>
      </c>
      <c r="BK136" s="188">
        <f>ROUND(I136*H136,2)</f>
        <v>0</v>
      </c>
      <c r="BL136" s="16" t="s">
        <v>174</v>
      </c>
      <c r="BM136" s="187" t="s">
        <v>894</v>
      </c>
    </row>
    <row r="137" spans="2:65" s="1" customFormat="1" ht="58.5">
      <c r="B137" s="33"/>
      <c r="C137" s="34"/>
      <c r="D137" s="189" t="s">
        <v>207</v>
      </c>
      <c r="E137" s="34"/>
      <c r="F137" s="190" t="s">
        <v>895</v>
      </c>
      <c r="G137" s="34"/>
      <c r="H137" s="34"/>
      <c r="I137" s="113"/>
      <c r="J137" s="34"/>
      <c r="K137" s="34"/>
      <c r="L137" s="37"/>
      <c r="M137" s="191"/>
      <c r="N137" s="62"/>
      <c r="O137" s="62"/>
      <c r="P137" s="62"/>
      <c r="Q137" s="62"/>
      <c r="R137" s="62"/>
      <c r="S137" s="62"/>
      <c r="T137" s="63"/>
      <c r="AT137" s="16" t="s">
        <v>207</v>
      </c>
      <c r="AU137" s="16" t="s">
        <v>86</v>
      </c>
    </row>
    <row r="138" spans="2:65" s="1" customFormat="1" ht="78">
      <c r="B138" s="33"/>
      <c r="C138" s="34"/>
      <c r="D138" s="189" t="s">
        <v>161</v>
      </c>
      <c r="E138" s="34"/>
      <c r="F138" s="190" t="s">
        <v>896</v>
      </c>
      <c r="G138" s="34"/>
      <c r="H138" s="34"/>
      <c r="I138" s="113"/>
      <c r="J138" s="34"/>
      <c r="K138" s="34"/>
      <c r="L138" s="37"/>
      <c r="M138" s="191"/>
      <c r="N138" s="62"/>
      <c r="O138" s="62"/>
      <c r="P138" s="62"/>
      <c r="Q138" s="62"/>
      <c r="R138" s="62"/>
      <c r="S138" s="62"/>
      <c r="T138" s="63"/>
      <c r="AT138" s="16" t="s">
        <v>161</v>
      </c>
      <c r="AU138" s="16" t="s">
        <v>86</v>
      </c>
    </row>
    <row r="139" spans="2:65" s="1" customFormat="1" ht="16.5" customHeight="1">
      <c r="B139" s="33"/>
      <c r="C139" s="176" t="s">
        <v>373</v>
      </c>
      <c r="D139" s="176" t="s">
        <v>155</v>
      </c>
      <c r="E139" s="177" t="s">
        <v>897</v>
      </c>
      <c r="F139" s="178" t="s">
        <v>898</v>
      </c>
      <c r="G139" s="179" t="s">
        <v>204</v>
      </c>
      <c r="H139" s="180">
        <v>1950</v>
      </c>
      <c r="I139" s="181"/>
      <c r="J139" s="182">
        <f>ROUND(I139*H139,2)</f>
        <v>0</v>
      </c>
      <c r="K139" s="178" t="s">
        <v>19</v>
      </c>
      <c r="L139" s="37"/>
      <c r="M139" s="183" t="s">
        <v>19</v>
      </c>
      <c r="N139" s="184" t="s">
        <v>47</v>
      </c>
      <c r="O139" s="62"/>
      <c r="P139" s="185">
        <f>O139*H139</f>
        <v>0</v>
      </c>
      <c r="Q139" s="185">
        <v>2.2000000000000001E-4</v>
      </c>
      <c r="R139" s="185">
        <f>Q139*H139</f>
        <v>0.42899999999999999</v>
      </c>
      <c r="S139" s="185">
        <v>0</v>
      </c>
      <c r="T139" s="186">
        <f>S139*H139</f>
        <v>0</v>
      </c>
      <c r="AR139" s="187" t="s">
        <v>174</v>
      </c>
      <c r="AT139" s="187" t="s">
        <v>155</v>
      </c>
      <c r="AU139" s="187" t="s">
        <v>86</v>
      </c>
      <c r="AY139" s="16" t="s">
        <v>154</v>
      </c>
      <c r="BE139" s="188">
        <f>IF(N139="základní",J139,0)</f>
        <v>0</v>
      </c>
      <c r="BF139" s="188">
        <f>IF(N139="snížená",J139,0)</f>
        <v>0</v>
      </c>
      <c r="BG139" s="188">
        <f>IF(N139="zákl. přenesená",J139,0)</f>
        <v>0</v>
      </c>
      <c r="BH139" s="188">
        <f>IF(N139="sníž. přenesená",J139,0)</f>
        <v>0</v>
      </c>
      <c r="BI139" s="188">
        <f>IF(N139="nulová",J139,0)</f>
        <v>0</v>
      </c>
      <c r="BJ139" s="16" t="s">
        <v>84</v>
      </c>
      <c r="BK139" s="188">
        <f>ROUND(I139*H139,2)</f>
        <v>0</v>
      </c>
      <c r="BL139" s="16" t="s">
        <v>174</v>
      </c>
      <c r="BM139" s="187" t="s">
        <v>899</v>
      </c>
    </row>
    <row r="140" spans="2:65" s="12" customFormat="1">
      <c r="B140" s="203"/>
      <c r="C140" s="204"/>
      <c r="D140" s="189" t="s">
        <v>209</v>
      </c>
      <c r="E140" s="205" t="s">
        <v>19</v>
      </c>
      <c r="F140" s="206" t="s">
        <v>900</v>
      </c>
      <c r="G140" s="204"/>
      <c r="H140" s="207">
        <v>1950</v>
      </c>
      <c r="I140" s="208"/>
      <c r="J140" s="204"/>
      <c r="K140" s="204"/>
      <c r="L140" s="209"/>
      <c r="M140" s="210"/>
      <c r="N140" s="211"/>
      <c r="O140" s="211"/>
      <c r="P140" s="211"/>
      <c r="Q140" s="211"/>
      <c r="R140" s="211"/>
      <c r="S140" s="211"/>
      <c r="T140" s="212"/>
      <c r="AT140" s="213" t="s">
        <v>209</v>
      </c>
      <c r="AU140" s="213" t="s">
        <v>86</v>
      </c>
      <c r="AV140" s="12" t="s">
        <v>86</v>
      </c>
      <c r="AW140" s="12" t="s">
        <v>35</v>
      </c>
      <c r="AX140" s="12" t="s">
        <v>84</v>
      </c>
      <c r="AY140" s="213" t="s">
        <v>154</v>
      </c>
    </row>
    <row r="141" spans="2:65" s="1" customFormat="1" ht="24" customHeight="1">
      <c r="B141" s="33"/>
      <c r="C141" s="176" t="s">
        <v>8</v>
      </c>
      <c r="D141" s="176" t="s">
        <v>155</v>
      </c>
      <c r="E141" s="177" t="s">
        <v>901</v>
      </c>
      <c r="F141" s="178" t="s">
        <v>902</v>
      </c>
      <c r="G141" s="179" t="s">
        <v>241</v>
      </c>
      <c r="H141" s="180">
        <v>200</v>
      </c>
      <c r="I141" s="181"/>
      <c r="J141" s="182">
        <f>ROUND(I141*H141,2)</f>
        <v>0</v>
      </c>
      <c r="K141" s="178" t="s">
        <v>19</v>
      </c>
      <c r="L141" s="37"/>
      <c r="M141" s="183" t="s">
        <v>19</v>
      </c>
      <c r="N141" s="184" t="s">
        <v>47</v>
      </c>
      <c r="O141" s="62"/>
      <c r="P141" s="185">
        <f>O141*H141</f>
        <v>0</v>
      </c>
      <c r="Q141" s="185">
        <v>1.0000000000000001E-5</v>
      </c>
      <c r="R141" s="185">
        <f>Q141*H141</f>
        <v>2E-3</v>
      </c>
      <c r="S141" s="185">
        <v>0</v>
      </c>
      <c r="T141" s="186">
        <f>S141*H141</f>
        <v>0</v>
      </c>
      <c r="AR141" s="187" t="s">
        <v>174</v>
      </c>
      <c r="AT141" s="187" t="s">
        <v>155</v>
      </c>
      <c r="AU141" s="187" t="s">
        <v>86</v>
      </c>
      <c r="AY141" s="16" t="s">
        <v>154</v>
      </c>
      <c r="BE141" s="188">
        <f>IF(N141="základní",J141,0)</f>
        <v>0</v>
      </c>
      <c r="BF141" s="188">
        <f>IF(N141="snížená",J141,0)</f>
        <v>0</v>
      </c>
      <c r="BG141" s="188">
        <f>IF(N141="zákl. přenesená",J141,0)</f>
        <v>0</v>
      </c>
      <c r="BH141" s="188">
        <f>IF(N141="sníž. přenesená",J141,0)</f>
        <v>0</v>
      </c>
      <c r="BI141" s="188">
        <f>IF(N141="nulová",J141,0)</f>
        <v>0</v>
      </c>
      <c r="BJ141" s="16" t="s">
        <v>84</v>
      </c>
      <c r="BK141" s="188">
        <f>ROUND(I141*H141,2)</f>
        <v>0</v>
      </c>
      <c r="BL141" s="16" t="s">
        <v>174</v>
      </c>
      <c r="BM141" s="187" t="s">
        <v>903</v>
      </c>
    </row>
    <row r="142" spans="2:65" s="1" customFormat="1" ht="78">
      <c r="B142" s="33"/>
      <c r="C142" s="34"/>
      <c r="D142" s="189" t="s">
        <v>161</v>
      </c>
      <c r="E142" s="34"/>
      <c r="F142" s="190" t="s">
        <v>904</v>
      </c>
      <c r="G142" s="34"/>
      <c r="H142" s="34"/>
      <c r="I142" s="113"/>
      <c r="J142" s="34"/>
      <c r="K142" s="34"/>
      <c r="L142" s="37"/>
      <c r="M142" s="191"/>
      <c r="N142" s="62"/>
      <c r="O142" s="62"/>
      <c r="P142" s="62"/>
      <c r="Q142" s="62"/>
      <c r="R142" s="62"/>
      <c r="S142" s="62"/>
      <c r="T142" s="63"/>
      <c r="AT142" s="16" t="s">
        <v>161</v>
      </c>
      <c r="AU142" s="16" t="s">
        <v>86</v>
      </c>
    </row>
    <row r="143" spans="2:65" s="1" customFormat="1" ht="24" customHeight="1">
      <c r="B143" s="33"/>
      <c r="C143" s="176" t="s">
        <v>384</v>
      </c>
      <c r="D143" s="176" t="s">
        <v>155</v>
      </c>
      <c r="E143" s="177" t="s">
        <v>905</v>
      </c>
      <c r="F143" s="178" t="s">
        <v>906</v>
      </c>
      <c r="G143" s="179" t="s">
        <v>241</v>
      </c>
      <c r="H143" s="180">
        <v>504</v>
      </c>
      <c r="I143" s="181"/>
      <c r="J143" s="182">
        <f>ROUND(I143*H143,2)</f>
        <v>0</v>
      </c>
      <c r="K143" s="178" t="s">
        <v>205</v>
      </c>
      <c r="L143" s="37"/>
      <c r="M143" s="183" t="s">
        <v>19</v>
      </c>
      <c r="N143" s="184" t="s">
        <v>47</v>
      </c>
      <c r="O143" s="62"/>
      <c r="P143" s="185">
        <f>O143*H143</f>
        <v>0</v>
      </c>
      <c r="Q143" s="185">
        <v>2.3000000000000001E-4</v>
      </c>
      <c r="R143" s="185">
        <f>Q143*H143</f>
        <v>0.11592000000000001</v>
      </c>
      <c r="S143" s="185">
        <v>0</v>
      </c>
      <c r="T143" s="186">
        <f>S143*H143</f>
        <v>0</v>
      </c>
      <c r="AR143" s="187" t="s">
        <v>174</v>
      </c>
      <c r="AT143" s="187" t="s">
        <v>155</v>
      </c>
      <c r="AU143" s="187" t="s">
        <v>86</v>
      </c>
      <c r="AY143" s="16" t="s">
        <v>154</v>
      </c>
      <c r="BE143" s="188">
        <f>IF(N143="základní",J143,0)</f>
        <v>0</v>
      </c>
      <c r="BF143" s="188">
        <f>IF(N143="snížená",J143,0)</f>
        <v>0</v>
      </c>
      <c r="BG143" s="188">
        <f>IF(N143="zákl. přenesená",J143,0)</f>
        <v>0</v>
      </c>
      <c r="BH143" s="188">
        <f>IF(N143="sníž. přenesená",J143,0)</f>
        <v>0</v>
      </c>
      <c r="BI143" s="188">
        <f>IF(N143="nulová",J143,0)</f>
        <v>0</v>
      </c>
      <c r="BJ143" s="16" t="s">
        <v>84</v>
      </c>
      <c r="BK143" s="188">
        <f>ROUND(I143*H143,2)</f>
        <v>0</v>
      </c>
      <c r="BL143" s="16" t="s">
        <v>174</v>
      </c>
      <c r="BM143" s="187" t="s">
        <v>907</v>
      </c>
    </row>
    <row r="144" spans="2:65" s="1" customFormat="1" ht="58.5">
      <c r="B144" s="33"/>
      <c r="C144" s="34"/>
      <c r="D144" s="189" t="s">
        <v>207</v>
      </c>
      <c r="E144" s="34"/>
      <c r="F144" s="190" t="s">
        <v>908</v>
      </c>
      <c r="G144" s="34"/>
      <c r="H144" s="34"/>
      <c r="I144" s="113"/>
      <c r="J144" s="34"/>
      <c r="K144" s="34"/>
      <c r="L144" s="37"/>
      <c r="M144" s="191"/>
      <c r="N144" s="62"/>
      <c r="O144" s="62"/>
      <c r="P144" s="62"/>
      <c r="Q144" s="62"/>
      <c r="R144" s="62"/>
      <c r="S144" s="62"/>
      <c r="T144" s="63"/>
      <c r="AT144" s="16" t="s">
        <v>207</v>
      </c>
      <c r="AU144" s="16" t="s">
        <v>86</v>
      </c>
    </row>
    <row r="145" spans="2:65" s="1" customFormat="1" ht="36" customHeight="1">
      <c r="B145" s="33"/>
      <c r="C145" s="176" t="s">
        <v>392</v>
      </c>
      <c r="D145" s="176" t="s">
        <v>155</v>
      </c>
      <c r="E145" s="177" t="s">
        <v>909</v>
      </c>
      <c r="F145" s="178" t="s">
        <v>910</v>
      </c>
      <c r="G145" s="179" t="s">
        <v>241</v>
      </c>
      <c r="H145" s="180">
        <v>504</v>
      </c>
      <c r="I145" s="181"/>
      <c r="J145" s="182">
        <f>ROUND(I145*H145,2)</f>
        <v>0</v>
      </c>
      <c r="K145" s="178" t="s">
        <v>205</v>
      </c>
      <c r="L145" s="37"/>
      <c r="M145" s="183" t="s">
        <v>19</v>
      </c>
      <c r="N145" s="184" t="s">
        <v>47</v>
      </c>
      <c r="O145" s="62"/>
      <c r="P145" s="185">
        <f>O145*H145</f>
        <v>0</v>
      </c>
      <c r="Q145" s="185">
        <v>1.0000000000000001E-5</v>
      </c>
      <c r="R145" s="185">
        <f>Q145*H145</f>
        <v>5.0400000000000002E-3</v>
      </c>
      <c r="S145" s="185">
        <v>0</v>
      </c>
      <c r="T145" s="186">
        <f>S145*H145</f>
        <v>0</v>
      </c>
      <c r="AR145" s="187" t="s">
        <v>174</v>
      </c>
      <c r="AT145" s="187" t="s">
        <v>155</v>
      </c>
      <c r="AU145" s="187" t="s">
        <v>86</v>
      </c>
      <c r="AY145" s="16" t="s">
        <v>154</v>
      </c>
      <c r="BE145" s="188">
        <f>IF(N145="základní",J145,0)</f>
        <v>0</v>
      </c>
      <c r="BF145" s="188">
        <f>IF(N145="snížená",J145,0)</f>
        <v>0</v>
      </c>
      <c r="BG145" s="188">
        <f>IF(N145="zákl. přenesená",J145,0)</f>
        <v>0</v>
      </c>
      <c r="BH145" s="188">
        <f>IF(N145="sníž. přenesená",J145,0)</f>
        <v>0</v>
      </c>
      <c r="BI145" s="188">
        <f>IF(N145="nulová",J145,0)</f>
        <v>0</v>
      </c>
      <c r="BJ145" s="16" t="s">
        <v>84</v>
      </c>
      <c r="BK145" s="188">
        <f>ROUND(I145*H145,2)</f>
        <v>0</v>
      </c>
      <c r="BL145" s="16" t="s">
        <v>174</v>
      </c>
      <c r="BM145" s="187" t="s">
        <v>911</v>
      </c>
    </row>
    <row r="146" spans="2:65" s="1" customFormat="1" ht="29.25">
      <c r="B146" s="33"/>
      <c r="C146" s="34"/>
      <c r="D146" s="189" t="s">
        <v>207</v>
      </c>
      <c r="E146" s="34"/>
      <c r="F146" s="190" t="s">
        <v>912</v>
      </c>
      <c r="G146" s="34"/>
      <c r="H146" s="34"/>
      <c r="I146" s="113"/>
      <c r="J146" s="34"/>
      <c r="K146" s="34"/>
      <c r="L146" s="37"/>
      <c r="M146" s="191"/>
      <c r="N146" s="62"/>
      <c r="O146" s="62"/>
      <c r="P146" s="62"/>
      <c r="Q146" s="62"/>
      <c r="R146" s="62"/>
      <c r="S146" s="62"/>
      <c r="T146" s="63"/>
      <c r="AT146" s="16" t="s">
        <v>207</v>
      </c>
      <c r="AU146" s="16" t="s">
        <v>86</v>
      </c>
    </row>
    <row r="147" spans="2:65" s="10" customFormat="1" ht="22.9" customHeight="1">
      <c r="B147" s="162"/>
      <c r="C147" s="163"/>
      <c r="D147" s="164" t="s">
        <v>75</v>
      </c>
      <c r="E147" s="201" t="s">
        <v>225</v>
      </c>
      <c r="F147" s="201" t="s">
        <v>226</v>
      </c>
      <c r="G147" s="163"/>
      <c r="H147" s="163"/>
      <c r="I147" s="166"/>
      <c r="J147" s="202">
        <f>BK147</f>
        <v>0</v>
      </c>
      <c r="K147" s="163"/>
      <c r="L147" s="168"/>
      <c r="M147" s="169"/>
      <c r="N147" s="170"/>
      <c r="O147" s="170"/>
      <c r="P147" s="171">
        <f>SUM(P148:P172)</f>
        <v>0</v>
      </c>
      <c r="Q147" s="170"/>
      <c r="R147" s="171">
        <f>SUM(R148:R172)</f>
        <v>18.066210000000002</v>
      </c>
      <c r="S147" s="170"/>
      <c r="T147" s="172">
        <f>SUM(T148:T172)</f>
        <v>377.64246000000003</v>
      </c>
      <c r="AR147" s="173" t="s">
        <v>84</v>
      </c>
      <c r="AT147" s="174" t="s">
        <v>75</v>
      </c>
      <c r="AU147" s="174" t="s">
        <v>84</v>
      </c>
      <c r="AY147" s="173" t="s">
        <v>154</v>
      </c>
      <c r="BK147" s="175">
        <f>SUM(BK148:BK172)</f>
        <v>0</v>
      </c>
    </row>
    <row r="148" spans="2:65" s="1" customFormat="1" ht="24" customHeight="1">
      <c r="B148" s="33"/>
      <c r="C148" s="176" t="s">
        <v>398</v>
      </c>
      <c r="D148" s="176" t="s">
        <v>155</v>
      </c>
      <c r="E148" s="177" t="s">
        <v>913</v>
      </c>
      <c r="F148" s="178" t="s">
        <v>914</v>
      </c>
      <c r="G148" s="179" t="s">
        <v>241</v>
      </c>
      <c r="H148" s="180">
        <v>137</v>
      </c>
      <c r="I148" s="181"/>
      <c r="J148" s="182">
        <f>ROUND(I148*H148,2)</f>
        <v>0</v>
      </c>
      <c r="K148" s="178" t="s">
        <v>19</v>
      </c>
      <c r="L148" s="37"/>
      <c r="M148" s="183" t="s">
        <v>19</v>
      </c>
      <c r="N148" s="184" t="s">
        <v>47</v>
      </c>
      <c r="O148" s="62"/>
      <c r="P148" s="185">
        <f>O148*H148</f>
        <v>0</v>
      </c>
      <c r="Q148" s="185">
        <v>4.0079999999999998E-2</v>
      </c>
      <c r="R148" s="185">
        <f>Q148*H148</f>
        <v>5.4909599999999994</v>
      </c>
      <c r="S148" s="185">
        <v>0</v>
      </c>
      <c r="T148" s="186">
        <f>S148*H148</f>
        <v>0</v>
      </c>
      <c r="AR148" s="187" t="s">
        <v>174</v>
      </c>
      <c r="AT148" s="187" t="s">
        <v>155</v>
      </c>
      <c r="AU148" s="187" t="s">
        <v>86</v>
      </c>
      <c r="AY148" s="16" t="s">
        <v>154</v>
      </c>
      <c r="BE148" s="188">
        <f>IF(N148="základní",J148,0)</f>
        <v>0</v>
      </c>
      <c r="BF148" s="188">
        <f>IF(N148="snížená",J148,0)</f>
        <v>0</v>
      </c>
      <c r="BG148" s="188">
        <f>IF(N148="zákl. přenesená",J148,0)</f>
        <v>0</v>
      </c>
      <c r="BH148" s="188">
        <f>IF(N148="sníž. přenesená",J148,0)</f>
        <v>0</v>
      </c>
      <c r="BI148" s="188">
        <f>IF(N148="nulová",J148,0)</f>
        <v>0</v>
      </c>
      <c r="BJ148" s="16" t="s">
        <v>84</v>
      </c>
      <c r="BK148" s="188">
        <f>ROUND(I148*H148,2)</f>
        <v>0</v>
      </c>
      <c r="BL148" s="16" t="s">
        <v>174</v>
      </c>
      <c r="BM148" s="187" t="s">
        <v>915</v>
      </c>
    </row>
    <row r="149" spans="2:65" s="1" customFormat="1" ht="136.5">
      <c r="B149" s="33"/>
      <c r="C149" s="34"/>
      <c r="D149" s="189" t="s">
        <v>207</v>
      </c>
      <c r="E149" s="34"/>
      <c r="F149" s="190" t="s">
        <v>916</v>
      </c>
      <c r="G149" s="34"/>
      <c r="H149" s="34"/>
      <c r="I149" s="113"/>
      <c r="J149" s="34"/>
      <c r="K149" s="34"/>
      <c r="L149" s="37"/>
      <c r="M149" s="191"/>
      <c r="N149" s="62"/>
      <c r="O149" s="62"/>
      <c r="P149" s="62"/>
      <c r="Q149" s="62"/>
      <c r="R149" s="62"/>
      <c r="S149" s="62"/>
      <c r="T149" s="63"/>
      <c r="AT149" s="16" t="s">
        <v>207</v>
      </c>
      <c r="AU149" s="16" t="s">
        <v>86</v>
      </c>
    </row>
    <row r="150" spans="2:65" s="12" customFormat="1">
      <c r="B150" s="203"/>
      <c r="C150" s="204"/>
      <c r="D150" s="189" t="s">
        <v>209</v>
      </c>
      <c r="E150" s="205" t="s">
        <v>19</v>
      </c>
      <c r="F150" s="206" t="s">
        <v>917</v>
      </c>
      <c r="G150" s="204"/>
      <c r="H150" s="207">
        <v>137</v>
      </c>
      <c r="I150" s="208"/>
      <c r="J150" s="204"/>
      <c r="K150" s="204"/>
      <c r="L150" s="209"/>
      <c r="M150" s="210"/>
      <c r="N150" s="211"/>
      <c r="O150" s="211"/>
      <c r="P150" s="211"/>
      <c r="Q150" s="211"/>
      <c r="R150" s="211"/>
      <c r="S150" s="211"/>
      <c r="T150" s="212"/>
      <c r="AT150" s="213" t="s">
        <v>209</v>
      </c>
      <c r="AU150" s="213" t="s">
        <v>86</v>
      </c>
      <c r="AV150" s="12" t="s">
        <v>86</v>
      </c>
      <c r="AW150" s="12" t="s">
        <v>35</v>
      </c>
      <c r="AX150" s="12" t="s">
        <v>84</v>
      </c>
      <c r="AY150" s="213" t="s">
        <v>154</v>
      </c>
    </row>
    <row r="151" spans="2:65" s="1" customFormat="1" ht="24" customHeight="1">
      <c r="B151" s="33"/>
      <c r="C151" s="226" t="s">
        <v>403</v>
      </c>
      <c r="D151" s="226" t="s">
        <v>329</v>
      </c>
      <c r="E151" s="227" t="s">
        <v>918</v>
      </c>
      <c r="F151" s="228" t="s">
        <v>919</v>
      </c>
      <c r="G151" s="229" t="s">
        <v>241</v>
      </c>
      <c r="H151" s="230">
        <v>12</v>
      </c>
      <c r="I151" s="231"/>
      <c r="J151" s="232">
        <f>ROUND(I151*H151,2)</f>
        <v>0</v>
      </c>
      <c r="K151" s="228" t="s">
        <v>19</v>
      </c>
      <c r="L151" s="233"/>
      <c r="M151" s="234" t="s">
        <v>19</v>
      </c>
      <c r="N151" s="235" t="s">
        <v>47</v>
      </c>
      <c r="O151" s="62"/>
      <c r="P151" s="185">
        <f>O151*H151</f>
        <v>0</v>
      </c>
      <c r="Q151" s="185">
        <v>3.1E-2</v>
      </c>
      <c r="R151" s="185">
        <f>Q151*H151</f>
        <v>0.372</v>
      </c>
      <c r="S151" s="185">
        <v>0</v>
      </c>
      <c r="T151" s="186">
        <f>S151*H151</f>
        <v>0</v>
      </c>
      <c r="AR151" s="187" t="s">
        <v>245</v>
      </c>
      <c r="AT151" s="187" t="s">
        <v>329</v>
      </c>
      <c r="AU151" s="187" t="s">
        <v>86</v>
      </c>
      <c r="AY151" s="16" t="s">
        <v>154</v>
      </c>
      <c r="BE151" s="188">
        <f>IF(N151="základní",J151,0)</f>
        <v>0</v>
      </c>
      <c r="BF151" s="188">
        <f>IF(N151="snížená",J151,0)</f>
        <v>0</v>
      </c>
      <c r="BG151" s="188">
        <f>IF(N151="zákl. přenesená",J151,0)</f>
        <v>0</v>
      </c>
      <c r="BH151" s="188">
        <f>IF(N151="sníž. přenesená",J151,0)</f>
        <v>0</v>
      </c>
      <c r="BI151" s="188">
        <f>IF(N151="nulová",J151,0)</f>
        <v>0</v>
      </c>
      <c r="BJ151" s="16" t="s">
        <v>84</v>
      </c>
      <c r="BK151" s="188">
        <f>ROUND(I151*H151,2)</f>
        <v>0</v>
      </c>
      <c r="BL151" s="16" t="s">
        <v>174</v>
      </c>
      <c r="BM151" s="187" t="s">
        <v>920</v>
      </c>
    </row>
    <row r="152" spans="2:65" s="12" customFormat="1">
      <c r="B152" s="203"/>
      <c r="C152" s="204"/>
      <c r="D152" s="189" t="s">
        <v>209</v>
      </c>
      <c r="E152" s="205" t="s">
        <v>19</v>
      </c>
      <c r="F152" s="206" t="s">
        <v>921</v>
      </c>
      <c r="G152" s="204"/>
      <c r="H152" s="207">
        <v>12</v>
      </c>
      <c r="I152" s="208"/>
      <c r="J152" s="204"/>
      <c r="K152" s="204"/>
      <c r="L152" s="209"/>
      <c r="M152" s="210"/>
      <c r="N152" s="211"/>
      <c r="O152" s="211"/>
      <c r="P152" s="211"/>
      <c r="Q152" s="211"/>
      <c r="R152" s="211"/>
      <c r="S152" s="211"/>
      <c r="T152" s="212"/>
      <c r="AT152" s="213" t="s">
        <v>209</v>
      </c>
      <c r="AU152" s="213" t="s">
        <v>86</v>
      </c>
      <c r="AV152" s="12" t="s">
        <v>86</v>
      </c>
      <c r="AW152" s="12" t="s">
        <v>35</v>
      </c>
      <c r="AX152" s="12" t="s">
        <v>84</v>
      </c>
      <c r="AY152" s="213" t="s">
        <v>154</v>
      </c>
    </row>
    <row r="153" spans="2:65" s="1" customFormat="1" ht="24" customHeight="1">
      <c r="B153" s="33"/>
      <c r="C153" s="226" t="s">
        <v>409</v>
      </c>
      <c r="D153" s="226" t="s">
        <v>329</v>
      </c>
      <c r="E153" s="227" t="s">
        <v>922</v>
      </c>
      <c r="F153" s="228" t="s">
        <v>923</v>
      </c>
      <c r="G153" s="229" t="s">
        <v>241</v>
      </c>
      <c r="H153" s="230">
        <v>25</v>
      </c>
      <c r="I153" s="231"/>
      <c r="J153" s="232">
        <f>ROUND(I153*H153,2)</f>
        <v>0</v>
      </c>
      <c r="K153" s="228" t="s">
        <v>19</v>
      </c>
      <c r="L153" s="233"/>
      <c r="M153" s="234" t="s">
        <v>19</v>
      </c>
      <c r="N153" s="235" t="s">
        <v>47</v>
      </c>
      <c r="O153" s="62"/>
      <c r="P153" s="185">
        <f>O153*H153</f>
        <v>0</v>
      </c>
      <c r="Q153" s="185">
        <v>5.0999999999999997E-2</v>
      </c>
      <c r="R153" s="185">
        <f>Q153*H153</f>
        <v>1.2749999999999999</v>
      </c>
      <c r="S153" s="185">
        <v>0</v>
      </c>
      <c r="T153" s="186">
        <f>S153*H153</f>
        <v>0</v>
      </c>
      <c r="AR153" s="187" t="s">
        <v>245</v>
      </c>
      <c r="AT153" s="187" t="s">
        <v>329</v>
      </c>
      <c r="AU153" s="187" t="s">
        <v>86</v>
      </c>
      <c r="AY153" s="16" t="s">
        <v>154</v>
      </c>
      <c r="BE153" s="188">
        <f>IF(N153="základní",J153,0)</f>
        <v>0</v>
      </c>
      <c r="BF153" s="188">
        <f>IF(N153="snížená",J153,0)</f>
        <v>0</v>
      </c>
      <c r="BG153" s="188">
        <f>IF(N153="zákl. přenesená",J153,0)</f>
        <v>0</v>
      </c>
      <c r="BH153" s="188">
        <f>IF(N153="sníž. přenesená",J153,0)</f>
        <v>0</v>
      </c>
      <c r="BI153" s="188">
        <f>IF(N153="nulová",J153,0)</f>
        <v>0</v>
      </c>
      <c r="BJ153" s="16" t="s">
        <v>84</v>
      </c>
      <c r="BK153" s="188">
        <f>ROUND(I153*H153,2)</f>
        <v>0</v>
      </c>
      <c r="BL153" s="16" t="s">
        <v>174</v>
      </c>
      <c r="BM153" s="187" t="s">
        <v>924</v>
      </c>
    </row>
    <row r="154" spans="2:65" s="12" customFormat="1">
      <c r="B154" s="203"/>
      <c r="C154" s="204"/>
      <c r="D154" s="189" t="s">
        <v>209</v>
      </c>
      <c r="E154" s="205" t="s">
        <v>19</v>
      </c>
      <c r="F154" s="206" t="s">
        <v>925</v>
      </c>
      <c r="G154" s="204"/>
      <c r="H154" s="207">
        <v>25</v>
      </c>
      <c r="I154" s="208"/>
      <c r="J154" s="204"/>
      <c r="K154" s="204"/>
      <c r="L154" s="209"/>
      <c r="M154" s="210"/>
      <c r="N154" s="211"/>
      <c r="O154" s="211"/>
      <c r="P154" s="211"/>
      <c r="Q154" s="211"/>
      <c r="R154" s="211"/>
      <c r="S154" s="211"/>
      <c r="T154" s="212"/>
      <c r="AT154" s="213" t="s">
        <v>209</v>
      </c>
      <c r="AU154" s="213" t="s">
        <v>86</v>
      </c>
      <c r="AV154" s="12" t="s">
        <v>86</v>
      </c>
      <c r="AW154" s="12" t="s">
        <v>35</v>
      </c>
      <c r="AX154" s="12" t="s">
        <v>84</v>
      </c>
      <c r="AY154" s="213" t="s">
        <v>154</v>
      </c>
    </row>
    <row r="155" spans="2:65" s="1" customFormat="1" ht="24" customHeight="1">
      <c r="B155" s="33"/>
      <c r="C155" s="226" t="s">
        <v>7</v>
      </c>
      <c r="D155" s="226" t="s">
        <v>329</v>
      </c>
      <c r="E155" s="227" t="s">
        <v>926</v>
      </c>
      <c r="F155" s="228" t="s">
        <v>927</v>
      </c>
      <c r="G155" s="229" t="s">
        <v>241</v>
      </c>
      <c r="H155" s="230">
        <v>120</v>
      </c>
      <c r="I155" s="231"/>
      <c r="J155" s="232">
        <f>ROUND(I155*H155,2)</f>
        <v>0</v>
      </c>
      <c r="K155" s="228" t="s">
        <v>19</v>
      </c>
      <c r="L155" s="233"/>
      <c r="M155" s="234" t="s">
        <v>19</v>
      </c>
      <c r="N155" s="235" t="s">
        <v>47</v>
      </c>
      <c r="O155" s="62"/>
      <c r="P155" s="185">
        <f>O155*H155</f>
        <v>0</v>
      </c>
      <c r="Q155" s="185">
        <v>9.0999999999999998E-2</v>
      </c>
      <c r="R155" s="185">
        <f>Q155*H155</f>
        <v>10.92</v>
      </c>
      <c r="S155" s="185">
        <v>0</v>
      </c>
      <c r="T155" s="186">
        <f>S155*H155</f>
        <v>0</v>
      </c>
      <c r="AR155" s="187" t="s">
        <v>245</v>
      </c>
      <c r="AT155" s="187" t="s">
        <v>329</v>
      </c>
      <c r="AU155" s="187" t="s">
        <v>86</v>
      </c>
      <c r="AY155" s="16" t="s">
        <v>154</v>
      </c>
      <c r="BE155" s="188">
        <f>IF(N155="základní",J155,0)</f>
        <v>0</v>
      </c>
      <c r="BF155" s="188">
        <f>IF(N155="snížená",J155,0)</f>
        <v>0</v>
      </c>
      <c r="BG155" s="188">
        <f>IF(N155="zákl. přenesená",J155,0)</f>
        <v>0</v>
      </c>
      <c r="BH155" s="188">
        <f>IF(N155="sníž. přenesená",J155,0)</f>
        <v>0</v>
      </c>
      <c r="BI155" s="188">
        <f>IF(N155="nulová",J155,0)</f>
        <v>0</v>
      </c>
      <c r="BJ155" s="16" t="s">
        <v>84</v>
      </c>
      <c r="BK155" s="188">
        <f>ROUND(I155*H155,2)</f>
        <v>0</v>
      </c>
      <c r="BL155" s="16" t="s">
        <v>174</v>
      </c>
      <c r="BM155" s="187" t="s">
        <v>928</v>
      </c>
    </row>
    <row r="156" spans="2:65" s="12" customFormat="1">
      <c r="B156" s="203"/>
      <c r="C156" s="204"/>
      <c r="D156" s="189" t="s">
        <v>209</v>
      </c>
      <c r="E156" s="205" t="s">
        <v>19</v>
      </c>
      <c r="F156" s="206" t="s">
        <v>860</v>
      </c>
      <c r="G156" s="204"/>
      <c r="H156" s="207">
        <v>120</v>
      </c>
      <c r="I156" s="208"/>
      <c r="J156" s="204"/>
      <c r="K156" s="204"/>
      <c r="L156" s="209"/>
      <c r="M156" s="210"/>
      <c r="N156" s="211"/>
      <c r="O156" s="211"/>
      <c r="P156" s="211"/>
      <c r="Q156" s="211"/>
      <c r="R156" s="211"/>
      <c r="S156" s="211"/>
      <c r="T156" s="212"/>
      <c r="AT156" s="213" t="s">
        <v>209</v>
      </c>
      <c r="AU156" s="213" t="s">
        <v>86</v>
      </c>
      <c r="AV156" s="12" t="s">
        <v>86</v>
      </c>
      <c r="AW156" s="12" t="s">
        <v>35</v>
      </c>
      <c r="AX156" s="12" t="s">
        <v>84</v>
      </c>
      <c r="AY156" s="213" t="s">
        <v>154</v>
      </c>
    </row>
    <row r="157" spans="2:65" s="1" customFormat="1" ht="48" customHeight="1">
      <c r="B157" s="33"/>
      <c r="C157" s="176" t="s">
        <v>419</v>
      </c>
      <c r="D157" s="176" t="s">
        <v>155</v>
      </c>
      <c r="E157" s="177" t="s">
        <v>929</v>
      </c>
      <c r="F157" s="178" t="s">
        <v>930</v>
      </c>
      <c r="G157" s="179" t="s">
        <v>464</v>
      </c>
      <c r="H157" s="180">
        <v>11</v>
      </c>
      <c r="I157" s="181"/>
      <c r="J157" s="182">
        <f>ROUND(I157*H157,2)</f>
        <v>0</v>
      </c>
      <c r="K157" s="178" t="s">
        <v>205</v>
      </c>
      <c r="L157" s="37"/>
      <c r="M157" s="183" t="s">
        <v>19</v>
      </c>
      <c r="N157" s="184" t="s">
        <v>47</v>
      </c>
      <c r="O157" s="62"/>
      <c r="P157" s="185">
        <f>O157*H157</f>
        <v>0</v>
      </c>
      <c r="Q157" s="185">
        <v>2.5000000000000001E-4</v>
      </c>
      <c r="R157" s="185">
        <f>Q157*H157</f>
        <v>2.7499999999999998E-3</v>
      </c>
      <c r="S157" s="185">
        <v>0</v>
      </c>
      <c r="T157" s="186">
        <f>S157*H157</f>
        <v>0</v>
      </c>
      <c r="AR157" s="187" t="s">
        <v>174</v>
      </c>
      <c r="AT157" s="187" t="s">
        <v>155</v>
      </c>
      <c r="AU157" s="187" t="s">
        <v>86</v>
      </c>
      <c r="AY157" s="16" t="s">
        <v>154</v>
      </c>
      <c r="BE157" s="188">
        <f>IF(N157="základní",J157,0)</f>
        <v>0</v>
      </c>
      <c r="BF157" s="188">
        <f>IF(N157="snížená",J157,0)</f>
        <v>0</v>
      </c>
      <c r="BG157" s="188">
        <f>IF(N157="zákl. přenesená",J157,0)</f>
        <v>0</v>
      </c>
      <c r="BH157" s="188">
        <f>IF(N157="sníž. přenesená",J157,0)</f>
        <v>0</v>
      </c>
      <c r="BI157" s="188">
        <f>IF(N157="nulová",J157,0)</f>
        <v>0</v>
      </c>
      <c r="BJ157" s="16" t="s">
        <v>84</v>
      </c>
      <c r="BK157" s="188">
        <f>ROUND(I157*H157,2)</f>
        <v>0</v>
      </c>
      <c r="BL157" s="16" t="s">
        <v>174</v>
      </c>
      <c r="BM157" s="187" t="s">
        <v>931</v>
      </c>
    </row>
    <row r="158" spans="2:65" s="1" customFormat="1" ht="97.5">
      <c r="B158" s="33"/>
      <c r="C158" s="34"/>
      <c r="D158" s="189" t="s">
        <v>207</v>
      </c>
      <c r="E158" s="34"/>
      <c r="F158" s="190" t="s">
        <v>932</v>
      </c>
      <c r="G158" s="34"/>
      <c r="H158" s="34"/>
      <c r="I158" s="113"/>
      <c r="J158" s="34"/>
      <c r="K158" s="34"/>
      <c r="L158" s="37"/>
      <c r="M158" s="191"/>
      <c r="N158" s="62"/>
      <c r="O158" s="62"/>
      <c r="P158" s="62"/>
      <c r="Q158" s="62"/>
      <c r="R158" s="62"/>
      <c r="S158" s="62"/>
      <c r="T158" s="63"/>
      <c r="AT158" s="16" t="s">
        <v>207</v>
      </c>
      <c r="AU158" s="16" t="s">
        <v>86</v>
      </c>
    </row>
    <row r="159" spans="2:65" s="12" customFormat="1">
      <c r="B159" s="203"/>
      <c r="C159" s="204"/>
      <c r="D159" s="189" t="s">
        <v>209</v>
      </c>
      <c r="E159" s="205" t="s">
        <v>19</v>
      </c>
      <c r="F159" s="206" t="s">
        <v>933</v>
      </c>
      <c r="G159" s="204"/>
      <c r="H159" s="207">
        <v>6</v>
      </c>
      <c r="I159" s="208"/>
      <c r="J159" s="204"/>
      <c r="K159" s="204"/>
      <c r="L159" s="209"/>
      <c r="M159" s="210"/>
      <c r="N159" s="211"/>
      <c r="O159" s="211"/>
      <c r="P159" s="211"/>
      <c r="Q159" s="211"/>
      <c r="R159" s="211"/>
      <c r="S159" s="211"/>
      <c r="T159" s="212"/>
      <c r="AT159" s="213" t="s">
        <v>209</v>
      </c>
      <c r="AU159" s="213" t="s">
        <v>86</v>
      </c>
      <c r="AV159" s="12" t="s">
        <v>86</v>
      </c>
      <c r="AW159" s="12" t="s">
        <v>35</v>
      </c>
      <c r="AX159" s="12" t="s">
        <v>76</v>
      </c>
      <c r="AY159" s="213" t="s">
        <v>154</v>
      </c>
    </row>
    <row r="160" spans="2:65" s="12" customFormat="1">
      <c r="B160" s="203"/>
      <c r="C160" s="204"/>
      <c r="D160" s="189" t="s">
        <v>209</v>
      </c>
      <c r="E160" s="205" t="s">
        <v>19</v>
      </c>
      <c r="F160" s="206" t="s">
        <v>934</v>
      </c>
      <c r="G160" s="204"/>
      <c r="H160" s="207">
        <v>2</v>
      </c>
      <c r="I160" s="208"/>
      <c r="J160" s="204"/>
      <c r="K160" s="204"/>
      <c r="L160" s="209"/>
      <c r="M160" s="210"/>
      <c r="N160" s="211"/>
      <c r="O160" s="211"/>
      <c r="P160" s="211"/>
      <c r="Q160" s="211"/>
      <c r="R160" s="211"/>
      <c r="S160" s="211"/>
      <c r="T160" s="212"/>
      <c r="AT160" s="213" t="s">
        <v>209</v>
      </c>
      <c r="AU160" s="213" t="s">
        <v>86</v>
      </c>
      <c r="AV160" s="12" t="s">
        <v>86</v>
      </c>
      <c r="AW160" s="12" t="s">
        <v>35</v>
      </c>
      <c r="AX160" s="12" t="s">
        <v>76</v>
      </c>
      <c r="AY160" s="213" t="s">
        <v>154</v>
      </c>
    </row>
    <row r="161" spans="2:65" s="12" customFormat="1">
      <c r="B161" s="203"/>
      <c r="C161" s="204"/>
      <c r="D161" s="189" t="s">
        <v>209</v>
      </c>
      <c r="E161" s="205" t="s">
        <v>19</v>
      </c>
      <c r="F161" s="206" t="s">
        <v>935</v>
      </c>
      <c r="G161" s="204"/>
      <c r="H161" s="207">
        <v>3</v>
      </c>
      <c r="I161" s="208"/>
      <c r="J161" s="204"/>
      <c r="K161" s="204"/>
      <c r="L161" s="209"/>
      <c r="M161" s="210"/>
      <c r="N161" s="211"/>
      <c r="O161" s="211"/>
      <c r="P161" s="211"/>
      <c r="Q161" s="211"/>
      <c r="R161" s="211"/>
      <c r="S161" s="211"/>
      <c r="T161" s="212"/>
      <c r="AT161" s="213" t="s">
        <v>209</v>
      </c>
      <c r="AU161" s="213" t="s">
        <v>86</v>
      </c>
      <c r="AV161" s="12" t="s">
        <v>86</v>
      </c>
      <c r="AW161" s="12" t="s">
        <v>35</v>
      </c>
      <c r="AX161" s="12" t="s">
        <v>76</v>
      </c>
      <c r="AY161" s="213" t="s">
        <v>154</v>
      </c>
    </row>
    <row r="162" spans="2:65" s="13" customFormat="1">
      <c r="B162" s="214"/>
      <c r="C162" s="215"/>
      <c r="D162" s="189" t="s">
        <v>209</v>
      </c>
      <c r="E162" s="216" t="s">
        <v>19</v>
      </c>
      <c r="F162" s="217" t="s">
        <v>238</v>
      </c>
      <c r="G162" s="215"/>
      <c r="H162" s="218">
        <v>11</v>
      </c>
      <c r="I162" s="219"/>
      <c r="J162" s="215"/>
      <c r="K162" s="215"/>
      <c r="L162" s="220"/>
      <c r="M162" s="221"/>
      <c r="N162" s="222"/>
      <c r="O162" s="222"/>
      <c r="P162" s="222"/>
      <c r="Q162" s="222"/>
      <c r="R162" s="222"/>
      <c r="S162" s="222"/>
      <c r="T162" s="223"/>
      <c r="AT162" s="224" t="s">
        <v>209</v>
      </c>
      <c r="AU162" s="224" t="s">
        <v>86</v>
      </c>
      <c r="AV162" s="13" t="s">
        <v>174</v>
      </c>
      <c r="AW162" s="13" t="s">
        <v>35</v>
      </c>
      <c r="AX162" s="13" t="s">
        <v>84</v>
      </c>
      <c r="AY162" s="224" t="s">
        <v>154</v>
      </c>
    </row>
    <row r="163" spans="2:65" s="1" customFormat="1" ht="48" customHeight="1">
      <c r="B163" s="33"/>
      <c r="C163" s="226" t="s">
        <v>423</v>
      </c>
      <c r="D163" s="226" t="s">
        <v>329</v>
      </c>
      <c r="E163" s="227" t="s">
        <v>936</v>
      </c>
      <c r="F163" s="228" t="s">
        <v>937</v>
      </c>
      <c r="G163" s="229" t="s">
        <v>464</v>
      </c>
      <c r="H163" s="230">
        <v>6</v>
      </c>
      <c r="I163" s="231"/>
      <c r="J163" s="232">
        <f>ROUND(I163*H163,2)</f>
        <v>0</v>
      </c>
      <c r="K163" s="228" t="s">
        <v>19</v>
      </c>
      <c r="L163" s="233"/>
      <c r="M163" s="234" t="s">
        <v>19</v>
      </c>
      <c r="N163" s="235" t="s">
        <v>47</v>
      </c>
      <c r="O163" s="62"/>
      <c r="P163" s="185">
        <f>O163*H163</f>
        <v>0</v>
      </c>
      <c r="Q163" s="185">
        <v>5.0000000000000001E-4</v>
      </c>
      <c r="R163" s="185">
        <f>Q163*H163</f>
        <v>3.0000000000000001E-3</v>
      </c>
      <c r="S163" s="185">
        <v>0</v>
      </c>
      <c r="T163" s="186">
        <f>S163*H163</f>
        <v>0</v>
      </c>
      <c r="AR163" s="187" t="s">
        <v>245</v>
      </c>
      <c r="AT163" s="187" t="s">
        <v>329</v>
      </c>
      <c r="AU163" s="187" t="s">
        <v>86</v>
      </c>
      <c r="AY163" s="16" t="s">
        <v>154</v>
      </c>
      <c r="BE163" s="188">
        <f>IF(N163="základní",J163,0)</f>
        <v>0</v>
      </c>
      <c r="BF163" s="188">
        <f>IF(N163="snížená",J163,0)</f>
        <v>0</v>
      </c>
      <c r="BG163" s="188">
        <f>IF(N163="zákl. přenesená",J163,0)</f>
        <v>0</v>
      </c>
      <c r="BH163" s="188">
        <f>IF(N163="sníž. přenesená",J163,0)</f>
        <v>0</v>
      </c>
      <c r="BI163" s="188">
        <f>IF(N163="nulová",J163,0)</f>
        <v>0</v>
      </c>
      <c r="BJ163" s="16" t="s">
        <v>84</v>
      </c>
      <c r="BK163" s="188">
        <f>ROUND(I163*H163,2)</f>
        <v>0</v>
      </c>
      <c r="BL163" s="16" t="s">
        <v>174</v>
      </c>
      <c r="BM163" s="187" t="s">
        <v>938</v>
      </c>
    </row>
    <row r="164" spans="2:65" s="1" customFormat="1" ht="24" customHeight="1">
      <c r="B164" s="33"/>
      <c r="C164" s="226" t="s">
        <v>428</v>
      </c>
      <c r="D164" s="226" t="s">
        <v>329</v>
      </c>
      <c r="E164" s="227" t="s">
        <v>939</v>
      </c>
      <c r="F164" s="228" t="s">
        <v>940</v>
      </c>
      <c r="G164" s="229" t="s">
        <v>464</v>
      </c>
      <c r="H164" s="230">
        <v>2</v>
      </c>
      <c r="I164" s="231"/>
      <c r="J164" s="232">
        <f>ROUND(I164*H164,2)</f>
        <v>0</v>
      </c>
      <c r="K164" s="228" t="s">
        <v>19</v>
      </c>
      <c r="L164" s="233"/>
      <c r="M164" s="234" t="s">
        <v>19</v>
      </c>
      <c r="N164" s="235" t="s">
        <v>47</v>
      </c>
      <c r="O164" s="62"/>
      <c r="P164" s="185">
        <f>O164*H164</f>
        <v>0</v>
      </c>
      <c r="Q164" s="185">
        <v>5.0000000000000001E-4</v>
      </c>
      <c r="R164" s="185">
        <f>Q164*H164</f>
        <v>1E-3</v>
      </c>
      <c r="S164" s="185">
        <v>0</v>
      </c>
      <c r="T164" s="186">
        <f>S164*H164</f>
        <v>0</v>
      </c>
      <c r="AR164" s="187" t="s">
        <v>245</v>
      </c>
      <c r="AT164" s="187" t="s">
        <v>329</v>
      </c>
      <c r="AU164" s="187" t="s">
        <v>86</v>
      </c>
      <c r="AY164" s="16" t="s">
        <v>154</v>
      </c>
      <c r="BE164" s="188">
        <f>IF(N164="základní",J164,0)</f>
        <v>0</v>
      </c>
      <c r="BF164" s="188">
        <f>IF(N164="snížená",J164,0)</f>
        <v>0</v>
      </c>
      <c r="BG164" s="188">
        <f>IF(N164="zákl. přenesená",J164,0)</f>
        <v>0</v>
      </c>
      <c r="BH164" s="188">
        <f>IF(N164="sníž. přenesená",J164,0)</f>
        <v>0</v>
      </c>
      <c r="BI164" s="188">
        <f>IF(N164="nulová",J164,0)</f>
        <v>0</v>
      </c>
      <c r="BJ164" s="16" t="s">
        <v>84</v>
      </c>
      <c r="BK164" s="188">
        <f>ROUND(I164*H164,2)</f>
        <v>0</v>
      </c>
      <c r="BL164" s="16" t="s">
        <v>174</v>
      </c>
      <c r="BM164" s="187" t="s">
        <v>941</v>
      </c>
    </row>
    <row r="165" spans="2:65" s="1" customFormat="1" ht="24" customHeight="1">
      <c r="B165" s="33"/>
      <c r="C165" s="226" t="s">
        <v>430</v>
      </c>
      <c r="D165" s="226" t="s">
        <v>329</v>
      </c>
      <c r="E165" s="227" t="s">
        <v>942</v>
      </c>
      <c r="F165" s="228" t="s">
        <v>943</v>
      </c>
      <c r="G165" s="229" t="s">
        <v>464</v>
      </c>
      <c r="H165" s="230">
        <v>3</v>
      </c>
      <c r="I165" s="231"/>
      <c r="J165" s="232">
        <f>ROUND(I165*H165,2)</f>
        <v>0</v>
      </c>
      <c r="K165" s="228" t="s">
        <v>19</v>
      </c>
      <c r="L165" s="233"/>
      <c r="M165" s="234" t="s">
        <v>19</v>
      </c>
      <c r="N165" s="235" t="s">
        <v>47</v>
      </c>
      <c r="O165" s="62"/>
      <c r="P165" s="185">
        <f>O165*H165</f>
        <v>0</v>
      </c>
      <c r="Q165" s="185">
        <v>5.0000000000000001E-4</v>
      </c>
      <c r="R165" s="185">
        <f>Q165*H165</f>
        <v>1.5E-3</v>
      </c>
      <c r="S165" s="185">
        <v>0</v>
      </c>
      <c r="T165" s="186">
        <f>S165*H165</f>
        <v>0</v>
      </c>
      <c r="AR165" s="187" t="s">
        <v>245</v>
      </c>
      <c r="AT165" s="187" t="s">
        <v>329</v>
      </c>
      <c r="AU165" s="187" t="s">
        <v>86</v>
      </c>
      <c r="AY165" s="16" t="s">
        <v>154</v>
      </c>
      <c r="BE165" s="188">
        <f>IF(N165="základní",J165,0)</f>
        <v>0</v>
      </c>
      <c r="BF165" s="188">
        <f>IF(N165="snížená",J165,0)</f>
        <v>0</v>
      </c>
      <c r="BG165" s="188">
        <f>IF(N165="zákl. přenesená",J165,0)</f>
        <v>0</v>
      </c>
      <c r="BH165" s="188">
        <f>IF(N165="sníž. přenesená",J165,0)</f>
        <v>0</v>
      </c>
      <c r="BI165" s="188">
        <f>IF(N165="nulová",J165,0)</f>
        <v>0</v>
      </c>
      <c r="BJ165" s="16" t="s">
        <v>84</v>
      </c>
      <c r="BK165" s="188">
        <f>ROUND(I165*H165,2)</f>
        <v>0</v>
      </c>
      <c r="BL165" s="16" t="s">
        <v>174</v>
      </c>
      <c r="BM165" s="187" t="s">
        <v>944</v>
      </c>
    </row>
    <row r="166" spans="2:65" s="1" customFormat="1" ht="24" customHeight="1">
      <c r="B166" s="33"/>
      <c r="C166" s="176" t="s">
        <v>436</v>
      </c>
      <c r="D166" s="176" t="s">
        <v>155</v>
      </c>
      <c r="E166" s="177" t="s">
        <v>945</v>
      </c>
      <c r="F166" s="178" t="s">
        <v>946</v>
      </c>
      <c r="G166" s="179" t="s">
        <v>229</v>
      </c>
      <c r="H166" s="180">
        <v>142.74</v>
      </c>
      <c r="I166" s="181"/>
      <c r="J166" s="182">
        <f>ROUND(I166*H166,2)</f>
        <v>0</v>
      </c>
      <c r="K166" s="178" t="s">
        <v>205</v>
      </c>
      <c r="L166" s="37"/>
      <c r="M166" s="183" t="s">
        <v>19</v>
      </c>
      <c r="N166" s="184" t="s">
        <v>47</v>
      </c>
      <c r="O166" s="62"/>
      <c r="P166" s="185">
        <f>O166*H166</f>
        <v>0</v>
      </c>
      <c r="Q166" s="185">
        <v>0</v>
      </c>
      <c r="R166" s="185">
        <f>Q166*H166</f>
        <v>0</v>
      </c>
      <c r="S166" s="185">
        <v>2.2000000000000002</v>
      </c>
      <c r="T166" s="186">
        <f>S166*H166</f>
        <v>314.02800000000002</v>
      </c>
      <c r="AR166" s="187" t="s">
        <v>174</v>
      </c>
      <c r="AT166" s="187" t="s">
        <v>155</v>
      </c>
      <c r="AU166" s="187" t="s">
        <v>86</v>
      </c>
      <c r="AY166" s="16" t="s">
        <v>154</v>
      </c>
      <c r="BE166" s="188">
        <f>IF(N166="základní",J166,0)</f>
        <v>0</v>
      </c>
      <c r="BF166" s="188">
        <f>IF(N166="snížená",J166,0)</f>
        <v>0</v>
      </c>
      <c r="BG166" s="188">
        <f>IF(N166="zákl. přenesená",J166,0)</f>
        <v>0</v>
      </c>
      <c r="BH166" s="188">
        <f>IF(N166="sníž. přenesená",J166,0)</f>
        <v>0</v>
      </c>
      <c r="BI166" s="188">
        <f>IF(N166="nulová",J166,0)</f>
        <v>0</v>
      </c>
      <c r="BJ166" s="16" t="s">
        <v>84</v>
      </c>
      <c r="BK166" s="188">
        <f>ROUND(I166*H166,2)</f>
        <v>0</v>
      </c>
      <c r="BL166" s="16" t="s">
        <v>174</v>
      </c>
      <c r="BM166" s="187" t="s">
        <v>947</v>
      </c>
    </row>
    <row r="167" spans="2:65" s="12" customFormat="1">
      <c r="B167" s="203"/>
      <c r="C167" s="204"/>
      <c r="D167" s="189" t="s">
        <v>209</v>
      </c>
      <c r="E167" s="205" t="s">
        <v>19</v>
      </c>
      <c r="F167" s="206" t="s">
        <v>948</v>
      </c>
      <c r="G167" s="204"/>
      <c r="H167" s="207">
        <v>142.74</v>
      </c>
      <c r="I167" s="208"/>
      <c r="J167" s="204"/>
      <c r="K167" s="204"/>
      <c r="L167" s="209"/>
      <c r="M167" s="210"/>
      <c r="N167" s="211"/>
      <c r="O167" s="211"/>
      <c r="P167" s="211"/>
      <c r="Q167" s="211"/>
      <c r="R167" s="211"/>
      <c r="S167" s="211"/>
      <c r="T167" s="212"/>
      <c r="AT167" s="213" t="s">
        <v>209</v>
      </c>
      <c r="AU167" s="213" t="s">
        <v>86</v>
      </c>
      <c r="AV167" s="12" t="s">
        <v>86</v>
      </c>
      <c r="AW167" s="12" t="s">
        <v>35</v>
      </c>
      <c r="AX167" s="12" t="s">
        <v>84</v>
      </c>
      <c r="AY167" s="213" t="s">
        <v>154</v>
      </c>
    </row>
    <row r="168" spans="2:65" s="1" customFormat="1" ht="36" customHeight="1">
      <c r="B168" s="33"/>
      <c r="C168" s="176" t="s">
        <v>441</v>
      </c>
      <c r="D168" s="176" t="s">
        <v>155</v>
      </c>
      <c r="E168" s="177" t="s">
        <v>949</v>
      </c>
      <c r="F168" s="178" t="s">
        <v>950</v>
      </c>
      <c r="G168" s="179" t="s">
        <v>229</v>
      </c>
      <c r="H168" s="180">
        <v>142.74</v>
      </c>
      <c r="I168" s="181"/>
      <c r="J168" s="182">
        <f>ROUND(I168*H168,2)</f>
        <v>0</v>
      </c>
      <c r="K168" s="178" t="s">
        <v>205</v>
      </c>
      <c r="L168" s="37"/>
      <c r="M168" s="183" t="s">
        <v>19</v>
      </c>
      <c r="N168" s="184" t="s">
        <v>47</v>
      </c>
      <c r="O168" s="62"/>
      <c r="P168" s="185">
        <f>O168*H168</f>
        <v>0</v>
      </c>
      <c r="Q168" s="185">
        <v>0</v>
      </c>
      <c r="R168" s="185">
        <f>Q168*H168</f>
        <v>0</v>
      </c>
      <c r="S168" s="185">
        <v>2.9000000000000001E-2</v>
      </c>
      <c r="T168" s="186">
        <f>S168*H168</f>
        <v>4.1394600000000006</v>
      </c>
      <c r="AR168" s="187" t="s">
        <v>174</v>
      </c>
      <c r="AT168" s="187" t="s">
        <v>155</v>
      </c>
      <c r="AU168" s="187" t="s">
        <v>86</v>
      </c>
      <c r="AY168" s="16" t="s">
        <v>154</v>
      </c>
      <c r="BE168" s="188">
        <f>IF(N168="základní",J168,0)</f>
        <v>0</v>
      </c>
      <c r="BF168" s="188">
        <f>IF(N168="snížená",J168,0)</f>
        <v>0</v>
      </c>
      <c r="BG168" s="188">
        <f>IF(N168="zákl. přenesená",J168,0)</f>
        <v>0</v>
      </c>
      <c r="BH168" s="188">
        <f>IF(N168="sníž. přenesená",J168,0)</f>
        <v>0</v>
      </c>
      <c r="BI168" s="188">
        <f>IF(N168="nulová",J168,0)</f>
        <v>0</v>
      </c>
      <c r="BJ168" s="16" t="s">
        <v>84</v>
      </c>
      <c r="BK168" s="188">
        <f>ROUND(I168*H168,2)</f>
        <v>0</v>
      </c>
      <c r="BL168" s="16" t="s">
        <v>174</v>
      </c>
      <c r="BM168" s="187" t="s">
        <v>951</v>
      </c>
    </row>
    <row r="169" spans="2:65" s="12" customFormat="1">
      <c r="B169" s="203"/>
      <c r="C169" s="204"/>
      <c r="D169" s="189" t="s">
        <v>209</v>
      </c>
      <c r="E169" s="205" t="s">
        <v>19</v>
      </c>
      <c r="F169" s="206" t="s">
        <v>948</v>
      </c>
      <c r="G169" s="204"/>
      <c r="H169" s="207">
        <v>142.74</v>
      </c>
      <c r="I169" s="208"/>
      <c r="J169" s="204"/>
      <c r="K169" s="204"/>
      <c r="L169" s="209"/>
      <c r="M169" s="210"/>
      <c r="N169" s="211"/>
      <c r="O169" s="211"/>
      <c r="P169" s="211"/>
      <c r="Q169" s="211"/>
      <c r="R169" s="211"/>
      <c r="S169" s="211"/>
      <c r="T169" s="212"/>
      <c r="AT169" s="213" t="s">
        <v>209</v>
      </c>
      <c r="AU169" s="213" t="s">
        <v>86</v>
      </c>
      <c r="AV169" s="12" t="s">
        <v>86</v>
      </c>
      <c r="AW169" s="12" t="s">
        <v>35</v>
      </c>
      <c r="AX169" s="12" t="s">
        <v>84</v>
      </c>
      <c r="AY169" s="213" t="s">
        <v>154</v>
      </c>
    </row>
    <row r="170" spans="2:65" s="1" customFormat="1" ht="24" customHeight="1">
      <c r="B170" s="33"/>
      <c r="C170" s="176" t="s">
        <v>445</v>
      </c>
      <c r="D170" s="176" t="s">
        <v>155</v>
      </c>
      <c r="E170" s="177" t="s">
        <v>952</v>
      </c>
      <c r="F170" s="178" t="s">
        <v>953</v>
      </c>
      <c r="G170" s="179" t="s">
        <v>204</v>
      </c>
      <c r="H170" s="180">
        <v>793</v>
      </c>
      <c r="I170" s="181"/>
      <c r="J170" s="182">
        <f>ROUND(I170*H170,2)</f>
        <v>0</v>
      </c>
      <c r="K170" s="178" t="s">
        <v>205</v>
      </c>
      <c r="L170" s="37"/>
      <c r="M170" s="183" t="s">
        <v>19</v>
      </c>
      <c r="N170" s="184" t="s">
        <v>47</v>
      </c>
      <c r="O170" s="62"/>
      <c r="P170" s="185">
        <f>O170*H170</f>
        <v>0</v>
      </c>
      <c r="Q170" s="185">
        <v>0</v>
      </c>
      <c r="R170" s="185">
        <f>Q170*H170</f>
        <v>0</v>
      </c>
      <c r="S170" s="185">
        <v>7.4999999999999997E-2</v>
      </c>
      <c r="T170" s="186">
        <f>S170*H170</f>
        <v>59.474999999999994</v>
      </c>
      <c r="AR170" s="187" t="s">
        <v>174</v>
      </c>
      <c r="AT170" s="187" t="s">
        <v>155</v>
      </c>
      <c r="AU170" s="187" t="s">
        <v>86</v>
      </c>
      <c r="AY170" s="16" t="s">
        <v>154</v>
      </c>
      <c r="BE170" s="188">
        <f>IF(N170="základní",J170,0)</f>
        <v>0</v>
      </c>
      <c r="BF170" s="188">
        <f>IF(N170="snížená",J170,0)</f>
        <v>0</v>
      </c>
      <c r="BG170" s="188">
        <f>IF(N170="zákl. přenesená",J170,0)</f>
        <v>0</v>
      </c>
      <c r="BH170" s="188">
        <f>IF(N170="sníž. přenesená",J170,0)</f>
        <v>0</v>
      </c>
      <c r="BI170" s="188">
        <f>IF(N170="nulová",J170,0)</f>
        <v>0</v>
      </c>
      <c r="BJ170" s="16" t="s">
        <v>84</v>
      </c>
      <c r="BK170" s="188">
        <f>ROUND(I170*H170,2)</f>
        <v>0</v>
      </c>
      <c r="BL170" s="16" t="s">
        <v>174</v>
      </c>
      <c r="BM170" s="187" t="s">
        <v>954</v>
      </c>
    </row>
    <row r="171" spans="2:65" s="1" customFormat="1" ht="29.25">
      <c r="B171" s="33"/>
      <c r="C171" s="34"/>
      <c r="D171" s="189" t="s">
        <v>207</v>
      </c>
      <c r="E171" s="34"/>
      <c r="F171" s="190" t="s">
        <v>388</v>
      </c>
      <c r="G171" s="34"/>
      <c r="H171" s="34"/>
      <c r="I171" s="113"/>
      <c r="J171" s="34"/>
      <c r="K171" s="34"/>
      <c r="L171" s="37"/>
      <c r="M171" s="191"/>
      <c r="N171" s="62"/>
      <c r="O171" s="62"/>
      <c r="P171" s="62"/>
      <c r="Q171" s="62"/>
      <c r="R171" s="62"/>
      <c r="S171" s="62"/>
      <c r="T171" s="63"/>
      <c r="AT171" s="16" t="s">
        <v>207</v>
      </c>
      <c r="AU171" s="16" t="s">
        <v>86</v>
      </c>
    </row>
    <row r="172" spans="2:65" s="12" customFormat="1">
      <c r="B172" s="203"/>
      <c r="C172" s="204"/>
      <c r="D172" s="189" t="s">
        <v>209</v>
      </c>
      <c r="E172" s="205" t="s">
        <v>19</v>
      </c>
      <c r="F172" s="206" t="s">
        <v>955</v>
      </c>
      <c r="G172" s="204"/>
      <c r="H172" s="207">
        <v>793</v>
      </c>
      <c r="I172" s="208"/>
      <c r="J172" s="204"/>
      <c r="K172" s="204"/>
      <c r="L172" s="209"/>
      <c r="M172" s="210"/>
      <c r="N172" s="211"/>
      <c r="O172" s="211"/>
      <c r="P172" s="211"/>
      <c r="Q172" s="211"/>
      <c r="R172" s="211"/>
      <c r="S172" s="211"/>
      <c r="T172" s="212"/>
      <c r="AT172" s="213" t="s">
        <v>209</v>
      </c>
      <c r="AU172" s="213" t="s">
        <v>86</v>
      </c>
      <c r="AV172" s="12" t="s">
        <v>86</v>
      </c>
      <c r="AW172" s="12" t="s">
        <v>35</v>
      </c>
      <c r="AX172" s="12" t="s">
        <v>84</v>
      </c>
      <c r="AY172" s="213" t="s">
        <v>154</v>
      </c>
    </row>
    <row r="173" spans="2:65" s="10" customFormat="1" ht="22.9" customHeight="1">
      <c r="B173" s="162"/>
      <c r="C173" s="163"/>
      <c r="D173" s="164" t="s">
        <v>75</v>
      </c>
      <c r="E173" s="201" t="s">
        <v>255</v>
      </c>
      <c r="F173" s="201" t="s">
        <v>256</v>
      </c>
      <c r="G173" s="163"/>
      <c r="H173" s="163"/>
      <c r="I173" s="166"/>
      <c r="J173" s="202">
        <f>BK173</f>
        <v>0</v>
      </c>
      <c r="K173" s="163"/>
      <c r="L173" s="168"/>
      <c r="M173" s="169"/>
      <c r="N173" s="170"/>
      <c r="O173" s="170"/>
      <c r="P173" s="171">
        <f>SUM(P174:P193)</f>
        <v>0</v>
      </c>
      <c r="Q173" s="170"/>
      <c r="R173" s="171">
        <f>SUM(R174:R193)</f>
        <v>0</v>
      </c>
      <c r="S173" s="170"/>
      <c r="T173" s="172">
        <f>SUM(T174:T193)</f>
        <v>0</v>
      </c>
      <c r="AR173" s="173" t="s">
        <v>84</v>
      </c>
      <c r="AT173" s="174" t="s">
        <v>75</v>
      </c>
      <c r="AU173" s="174" t="s">
        <v>84</v>
      </c>
      <c r="AY173" s="173" t="s">
        <v>154</v>
      </c>
      <c r="BK173" s="175">
        <f>SUM(BK174:BK193)</f>
        <v>0</v>
      </c>
    </row>
    <row r="174" spans="2:65" s="1" customFormat="1" ht="36" customHeight="1">
      <c r="B174" s="33"/>
      <c r="C174" s="176" t="s">
        <v>452</v>
      </c>
      <c r="D174" s="176" t="s">
        <v>155</v>
      </c>
      <c r="E174" s="177" t="s">
        <v>258</v>
      </c>
      <c r="F174" s="178" t="s">
        <v>259</v>
      </c>
      <c r="G174" s="179" t="s">
        <v>260</v>
      </c>
      <c r="H174" s="180">
        <v>318.16699999999997</v>
      </c>
      <c r="I174" s="181"/>
      <c r="J174" s="182">
        <f>ROUND(I174*H174,2)</f>
        <v>0</v>
      </c>
      <c r="K174" s="178" t="s">
        <v>205</v>
      </c>
      <c r="L174" s="37"/>
      <c r="M174" s="183" t="s">
        <v>19</v>
      </c>
      <c r="N174" s="184" t="s">
        <v>47</v>
      </c>
      <c r="O174" s="62"/>
      <c r="P174" s="185">
        <f>O174*H174</f>
        <v>0</v>
      </c>
      <c r="Q174" s="185">
        <v>0</v>
      </c>
      <c r="R174" s="185">
        <f>Q174*H174</f>
        <v>0</v>
      </c>
      <c r="S174" s="185">
        <v>0</v>
      </c>
      <c r="T174" s="186">
        <f>S174*H174</f>
        <v>0</v>
      </c>
      <c r="AR174" s="187" t="s">
        <v>174</v>
      </c>
      <c r="AT174" s="187" t="s">
        <v>155</v>
      </c>
      <c r="AU174" s="187" t="s">
        <v>86</v>
      </c>
      <c r="AY174" s="16" t="s">
        <v>154</v>
      </c>
      <c r="BE174" s="188">
        <f>IF(N174="základní",J174,0)</f>
        <v>0</v>
      </c>
      <c r="BF174" s="188">
        <f>IF(N174="snížená",J174,0)</f>
        <v>0</v>
      </c>
      <c r="BG174" s="188">
        <f>IF(N174="zákl. přenesená",J174,0)</f>
        <v>0</v>
      </c>
      <c r="BH174" s="188">
        <f>IF(N174="sníž. přenesená",J174,0)</f>
        <v>0</v>
      </c>
      <c r="BI174" s="188">
        <f>IF(N174="nulová",J174,0)</f>
        <v>0</v>
      </c>
      <c r="BJ174" s="16" t="s">
        <v>84</v>
      </c>
      <c r="BK174" s="188">
        <f>ROUND(I174*H174,2)</f>
        <v>0</v>
      </c>
      <c r="BL174" s="16" t="s">
        <v>174</v>
      </c>
      <c r="BM174" s="187" t="s">
        <v>956</v>
      </c>
    </row>
    <row r="175" spans="2:65" s="1" customFormat="1" ht="39">
      <c r="B175" s="33"/>
      <c r="C175" s="34"/>
      <c r="D175" s="189" t="s">
        <v>207</v>
      </c>
      <c r="E175" s="34"/>
      <c r="F175" s="190" t="s">
        <v>262</v>
      </c>
      <c r="G175" s="34"/>
      <c r="H175" s="34"/>
      <c r="I175" s="113"/>
      <c r="J175" s="34"/>
      <c r="K175" s="34"/>
      <c r="L175" s="37"/>
      <c r="M175" s="191"/>
      <c r="N175" s="62"/>
      <c r="O175" s="62"/>
      <c r="P175" s="62"/>
      <c r="Q175" s="62"/>
      <c r="R175" s="62"/>
      <c r="S175" s="62"/>
      <c r="T175" s="63"/>
      <c r="AT175" s="16" t="s">
        <v>207</v>
      </c>
      <c r="AU175" s="16" t="s">
        <v>86</v>
      </c>
    </row>
    <row r="176" spans="2:65" s="12" customFormat="1">
      <c r="B176" s="203"/>
      <c r="C176" s="204"/>
      <c r="D176" s="189" t="s">
        <v>209</v>
      </c>
      <c r="E176" s="205" t="s">
        <v>19</v>
      </c>
      <c r="F176" s="206" t="s">
        <v>957</v>
      </c>
      <c r="G176" s="204"/>
      <c r="H176" s="207">
        <v>318.16699999999997</v>
      </c>
      <c r="I176" s="208"/>
      <c r="J176" s="204"/>
      <c r="K176" s="204"/>
      <c r="L176" s="209"/>
      <c r="M176" s="210"/>
      <c r="N176" s="211"/>
      <c r="O176" s="211"/>
      <c r="P176" s="211"/>
      <c r="Q176" s="211"/>
      <c r="R176" s="211"/>
      <c r="S176" s="211"/>
      <c r="T176" s="212"/>
      <c r="AT176" s="213" t="s">
        <v>209</v>
      </c>
      <c r="AU176" s="213" t="s">
        <v>86</v>
      </c>
      <c r="AV176" s="12" t="s">
        <v>86</v>
      </c>
      <c r="AW176" s="12" t="s">
        <v>35</v>
      </c>
      <c r="AX176" s="12" t="s">
        <v>84</v>
      </c>
      <c r="AY176" s="213" t="s">
        <v>154</v>
      </c>
    </row>
    <row r="177" spans="2:65" s="1" customFormat="1" ht="24" customHeight="1">
      <c r="B177" s="33"/>
      <c r="C177" s="176" t="s">
        <v>461</v>
      </c>
      <c r="D177" s="176" t="s">
        <v>155</v>
      </c>
      <c r="E177" s="177" t="s">
        <v>264</v>
      </c>
      <c r="F177" s="178" t="s">
        <v>265</v>
      </c>
      <c r="G177" s="179" t="s">
        <v>260</v>
      </c>
      <c r="H177" s="180">
        <v>377.642</v>
      </c>
      <c r="I177" s="181"/>
      <c r="J177" s="182">
        <f>ROUND(I177*H177,2)</f>
        <v>0</v>
      </c>
      <c r="K177" s="178" t="s">
        <v>205</v>
      </c>
      <c r="L177" s="37"/>
      <c r="M177" s="183" t="s">
        <v>19</v>
      </c>
      <c r="N177" s="184" t="s">
        <v>47</v>
      </c>
      <c r="O177" s="62"/>
      <c r="P177" s="185">
        <f>O177*H177</f>
        <v>0</v>
      </c>
      <c r="Q177" s="185">
        <v>0</v>
      </c>
      <c r="R177" s="185">
        <f>Q177*H177</f>
        <v>0</v>
      </c>
      <c r="S177" s="185">
        <v>0</v>
      </c>
      <c r="T177" s="186">
        <f>S177*H177</f>
        <v>0</v>
      </c>
      <c r="AR177" s="187" t="s">
        <v>174</v>
      </c>
      <c r="AT177" s="187" t="s">
        <v>155</v>
      </c>
      <c r="AU177" s="187" t="s">
        <v>86</v>
      </c>
      <c r="AY177" s="16" t="s">
        <v>154</v>
      </c>
      <c r="BE177" s="188">
        <f>IF(N177="základní",J177,0)</f>
        <v>0</v>
      </c>
      <c r="BF177" s="188">
        <f>IF(N177="snížená",J177,0)</f>
        <v>0</v>
      </c>
      <c r="BG177" s="188">
        <f>IF(N177="zákl. přenesená",J177,0)</f>
        <v>0</v>
      </c>
      <c r="BH177" s="188">
        <f>IF(N177="sníž. přenesená",J177,0)</f>
        <v>0</v>
      </c>
      <c r="BI177" s="188">
        <f>IF(N177="nulová",J177,0)</f>
        <v>0</v>
      </c>
      <c r="BJ177" s="16" t="s">
        <v>84</v>
      </c>
      <c r="BK177" s="188">
        <f>ROUND(I177*H177,2)</f>
        <v>0</v>
      </c>
      <c r="BL177" s="16" t="s">
        <v>174</v>
      </c>
      <c r="BM177" s="187" t="s">
        <v>958</v>
      </c>
    </row>
    <row r="178" spans="2:65" s="1" customFormat="1" ht="87.75">
      <c r="B178" s="33"/>
      <c r="C178" s="34"/>
      <c r="D178" s="189" t="s">
        <v>207</v>
      </c>
      <c r="E178" s="34"/>
      <c r="F178" s="190" t="s">
        <v>267</v>
      </c>
      <c r="G178" s="34"/>
      <c r="H178" s="34"/>
      <c r="I178" s="113"/>
      <c r="J178" s="34"/>
      <c r="K178" s="34"/>
      <c r="L178" s="37"/>
      <c r="M178" s="191"/>
      <c r="N178" s="62"/>
      <c r="O178" s="62"/>
      <c r="P178" s="62"/>
      <c r="Q178" s="62"/>
      <c r="R178" s="62"/>
      <c r="S178" s="62"/>
      <c r="T178" s="63"/>
      <c r="AT178" s="16" t="s">
        <v>207</v>
      </c>
      <c r="AU178" s="16" t="s">
        <v>86</v>
      </c>
    </row>
    <row r="179" spans="2:65" s="12" customFormat="1">
      <c r="B179" s="203"/>
      <c r="C179" s="204"/>
      <c r="D179" s="189" t="s">
        <v>209</v>
      </c>
      <c r="E179" s="205" t="s">
        <v>19</v>
      </c>
      <c r="F179" s="206" t="s">
        <v>959</v>
      </c>
      <c r="G179" s="204"/>
      <c r="H179" s="207">
        <v>59.475000000000001</v>
      </c>
      <c r="I179" s="208"/>
      <c r="J179" s="204"/>
      <c r="K179" s="204"/>
      <c r="L179" s="209"/>
      <c r="M179" s="210"/>
      <c r="N179" s="211"/>
      <c r="O179" s="211"/>
      <c r="P179" s="211"/>
      <c r="Q179" s="211"/>
      <c r="R179" s="211"/>
      <c r="S179" s="211"/>
      <c r="T179" s="212"/>
      <c r="AT179" s="213" t="s">
        <v>209</v>
      </c>
      <c r="AU179" s="213" t="s">
        <v>86</v>
      </c>
      <c r="AV179" s="12" t="s">
        <v>86</v>
      </c>
      <c r="AW179" s="12" t="s">
        <v>35</v>
      </c>
      <c r="AX179" s="12" t="s">
        <v>76</v>
      </c>
      <c r="AY179" s="213" t="s">
        <v>154</v>
      </c>
    </row>
    <row r="180" spans="2:65" s="12" customFormat="1">
      <c r="B180" s="203"/>
      <c r="C180" s="204"/>
      <c r="D180" s="189" t="s">
        <v>209</v>
      </c>
      <c r="E180" s="205" t="s">
        <v>19</v>
      </c>
      <c r="F180" s="206" t="s">
        <v>960</v>
      </c>
      <c r="G180" s="204"/>
      <c r="H180" s="207">
        <v>318.16699999999997</v>
      </c>
      <c r="I180" s="208"/>
      <c r="J180" s="204"/>
      <c r="K180" s="204"/>
      <c r="L180" s="209"/>
      <c r="M180" s="210"/>
      <c r="N180" s="211"/>
      <c r="O180" s="211"/>
      <c r="P180" s="211"/>
      <c r="Q180" s="211"/>
      <c r="R180" s="211"/>
      <c r="S180" s="211"/>
      <c r="T180" s="212"/>
      <c r="AT180" s="213" t="s">
        <v>209</v>
      </c>
      <c r="AU180" s="213" t="s">
        <v>86</v>
      </c>
      <c r="AV180" s="12" t="s">
        <v>86</v>
      </c>
      <c r="AW180" s="12" t="s">
        <v>35</v>
      </c>
      <c r="AX180" s="12" t="s">
        <v>76</v>
      </c>
      <c r="AY180" s="213" t="s">
        <v>154</v>
      </c>
    </row>
    <row r="181" spans="2:65" s="13" customFormat="1">
      <c r="B181" s="214"/>
      <c r="C181" s="215"/>
      <c r="D181" s="189" t="s">
        <v>209</v>
      </c>
      <c r="E181" s="216" t="s">
        <v>19</v>
      </c>
      <c r="F181" s="217" t="s">
        <v>238</v>
      </c>
      <c r="G181" s="215"/>
      <c r="H181" s="218">
        <v>377.642</v>
      </c>
      <c r="I181" s="219"/>
      <c r="J181" s="215"/>
      <c r="K181" s="215"/>
      <c r="L181" s="220"/>
      <c r="M181" s="221"/>
      <c r="N181" s="222"/>
      <c r="O181" s="222"/>
      <c r="P181" s="222"/>
      <c r="Q181" s="222"/>
      <c r="R181" s="222"/>
      <c r="S181" s="222"/>
      <c r="T181" s="223"/>
      <c r="AT181" s="224" t="s">
        <v>209</v>
      </c>
      <c r="AU181" s="224" t="s">
        <v>86</v>
      </c>
      <c r="AV181" s="13" t="s">
        <v>174</v>
      </c>
      <c r="AW181" s="13" t="s">
        <v>35</v>
      </c>
      <c r="AX181" s="13" t="s">
        <v>84</v>
      </c>
      <c r="AY181" s="224" t="s">
        <v>154</v>
      </c>
    </row>
    <row r="182" spans="2:65" s="1" customFormat="1" ht="36" customHeight="1">
      <c r="B182" s="33"/>
      <c r="C182" s="176" t="s">
        <v>466</v>
      </c>
      <c r="D182" s="176" t="s">
        <v>155</v>
      </c>
      <c r="E182" s="177" t="s">
        <v>431</v>
      </c>
      <c r="F182" s="178" t="s">
        <v>432</v>
      </c>
      <c r="G182" s="179" t="s">
        <v>260</v>
      </c>
      <c r="H182" s="180">
        <v>892.125</v>
      </c>
      <c r="I182" s="181"/>
      <c r="J182" s="182">
        <f>ROUND(I182*H182,2)</f>
        <v>0</v>
      </c>
      <c r="K182" s="178" t="s">
        <v>205</v>
      </c>
      <c r="L182" s="37"/>
      <c r="M182" s="183" t="s">
        <v>19</v>
      </c>
      <c r="N182" s="184" t="s">
        <v>47</v>
      </c>
      <c r="O182" s="62"/>
      <c r="P182" s="185">
        <f>O182*H182</f>
        <v>0</v>
      </c>
      <c r="Q182" s="185">
        <v>0</v>
      </c>
      <c r="R182" s="185">
        <f>Q182*H182</f>
        <v>0</v>
      </c>
      <c r="S182" s="185">
        <v>0</v>
      </c>
      <c r="T182" s="186">
        <f>S182*H182</f>
        <v>0</v>
      </c>
      <c r="AR182" s="187" t="s">
        <v>174</v>
      </c>
      <c r="AT182" s="187" t="s">
        <v>155</v>
      </c>
      <c r="AU182" s="187" t="s">
        <v>86</v>
      </c>
      <c r="AY182" s="16" t="s">
        <v>154</v>
      </c>
      <c r="BE182" s="188">
        <f>IF(N182="základní",J182,0)</f>
        <v>0</v>
      </c>
      <c r="BF182" s="188">
        <f>IF(N182="snížená",J182,0)</f>
        <v>0</v>
      </c>
      <c r="BG182" s="188">
        <f>IF(N182="zákl. přenesená",J182,0)</f>
        <v>0</v>
      </c>
      <c r="BH182" s="188">
        <f>IF(N182="sníž. přenesená",J182,0)</f>
        <v>0</v>
      </c>
      <c r="BI182" s="188">
        <f>IF(N182="nulová",J182,0)</f>
        <v>0</v>
      </c>
      <c r="BJ182" s="16" t="s">
        <v>84</v>
      </c>
      <c r="BK182" s="188">
        <f>ROUND(I182*H182,2)</f>
        <v>0</v>
      </c>
      <c r="BL182" s="16" t="s">
        <v>174</v>
      </c>
      <c r="BM182" s="187" t="s">
        <v>961</v>
      </c>
    </row>
    <row r="183" spans="2:65" s="1" customFormat="1" ht="87.75">
      <c r="B183" s="33"/>
      <c r="C183" s="34"/>
      <c r="D183" s="189" t="s">
        <v>207</v>
      </c>
      <c r="E183" s="34"/>
      <c r="F183" s="190" t="s">
        <v>267</v>
      </c>
      <c r="G183" s="34"/>
      <c r="H183" s="34"/>
      <c r="I183" s="113"/>
      <c r="J183" s="34"/>
      <c r="K183" s="34"/>
      <c r="L183" s="37"/>
      <c r="M183" s="191"/>
      <c r="N183" s="62"/>
      <c r="O183" s="62"/>
      <c r="P183" s="62"/>
      <c r="Q183" s="62"/>
      <c r="R183" s="62"/>
      <c r="S183" s="62"/>
      <c r="T183" s="63"/>
      <c r="AT183" s="16" t="s">
        <v>207</v>
      </c>
      <c r="AU183" s="16" t="s">
        <v>86</v>
      </c>
    </row>
    <row r="184" spans="2:65" s="12" customFormat="1">
      <c r="B184" s="203"/>
      <c r="C184" s="204"/>
      <c r="D184" s="189" t="s">
        <v>209</v>
      </c>
      <c r="E184" s="205" t="s">
        <v>19</v>
      </c>
      <c r="F184" s="206" t="s">
        <v>962</v>
      </c>
      <c r="G184" s="204"/>
      <c r="H184" s="207">
        <v>59.475000000000001</v>
      </c>
      <c r="I184" s="208"/>
      <c r="J184" s="204"/>
      <c r="K184" s="204"/>
      <c r="L184" s="209"/>
      <c r="M184" s="210"/>
      <c r="N184" s="211"/>
      <c r="O184" s="211"/>
      <c r="P184" s="211"/>
      <c r="Q184" s="211"/>
      <c r="R184" s="211"/>
      <c r="S184" s="211"/>
      <c r="T184" s="212"/>
      <c r="AT184" s="213" t="s">
        <v>209</v>
      </c>
      <c r="AU184" s="213" t="s">
        <v>86</v>
      </c>
      <c r="AV184" s="12" t="s">
        <v>86</v>
      </c>
      <c r="AW184" s="12" t="s">
        <v>35</v>
      </c>
      <c r="AX184" s="12" t="s">
        <v>84</v>
      </c>
      <c r="AY184" s="213" t="s">
        <v>154</v>
      </c>
    </row>
    <row r="185" spans="2:65" s="12" customFormat="1">
      <c r="B185" s="203"/>
      <c r="C185" s="204"/>
      <c r="D185" s="189" t="s">
        <v>209</v>
      </c>
      <c r="E185" s="204"/>
      <c r="F185" s="206" t="s">
        <v>963</v>
      </c>
      <c r="G185" s="204"/>
      <c r="H185" s="207">
        <v>892.125</v>
      </c>
      <c r="I185" s="208"/>
      <c r="J185" s="204"/>
      <c r="K185" s="204"/>
      <c r="L185" s="209"/>
      <c r="M185" s="210"/>
      <c r="N185" s="211"/>
      <c r="O185" s="211"/>
      <c r="P185" s="211"/>
      <c r="Q185" s="211"/>
      <c r="R185" s="211"/>
      <c r="S185" s="211"/>
      <c r="T185" s="212"/>
      <c r="AT185" s="213" t="s">
        <v>209</v>
      </c>
      <c r="AU185" s="213" t="s">
        <v>86</v>
      </c>
      <c r="AV185" s="12" t="s">
        <v>86</v>
      </c>
      <c r="AW185" s="12" t="s">
        <v>4</v>
      </c>
      <c r="AX185" s="12" t="s">
        <v>84</v>
      </c>
      <c r="AY185" s="213" t="s">
        <v>154</v>
      </c>
    </row>
    <row r="186" spans="2:65" s="1" customFormat="1" ht="36" customHeight="1">
      <c r="B186" s="33"/>
      <c r="C186" s="176" t="s">
        <v>472</v>
      </c>
      <c r="D186" s="176" t="s">
        <v>155</v>
      </c>
      <c r="E186" s="177" t="s">
        <v>964</v>
      </c>
      <c r="F186" s="178" t="s">
        <v>965</v>
      </c>
      <c r="G186" s="179" t="s">
        <v>260</v>
      </c>
      <c r="H186" s="180">
        <v>595.88400000000001</v>
      </c>
      <c r="I186" s="181"/>
      <c r="J186" s="182">
        <f>ROUND(I186*H186,2)</f>
        <v>0</v>
      </c>
      <c r="K186" s="178" t="s">
        <v>205</v>
      </c>
      <c r="L186" s="37"/>
      <c r="M186" s="183" t="s">
        <v>19</v>
      </c>
      <c r="N186" s="184" t="s">
        <v>47</v>
      </c>
      <c r="O186" s="62"/>
      <c r="P186" s="185">
        <f>O186*H186</f>
        <v>0</v>
      </c>
      <c r="Q186" s="185">
        <v>0</v>
      </c>
      <c r="R186" s="185">
        <f>Q186*H186</f>
        <v>0</v>
      </c>
      <c r="S186" s="185">
        <v>0</v>
      </c>
      <c r="T186" s="186">
        <f>S186*H186</f>
        <v>0</v>
      </c>
      <c r="AR186" s="187" t="s">
        <v>174</v>
      </c>
      <c r="AT186" s="187" t="s">
        <v>155</v>
      </c>
      <c r="AU186" s="187" t="s">
        <v>86</v>
      </c>
      <c r="AY186" s="16" t="s">
        <v>154</v>
      </c>
      <c r="BE186" s="188">
        <f>IF(N186="základní",J186,0)</f>
        <v>0</v>
      </c>
      <c r="BF186" s="188">
        <f>IF(N186="snížená",J186,0)</f>
        <v>0</v>
      </c>
      <c r="BG186" s="188">
        <f>IF(N186="zákl. přenesená",J186,0)</f>
        <v>0</v>
      </c>
      <c r="BH186" s="188">
        <f>IF(N186="sníž. přenesená",J186,0)</f>
        <v>0</v>
      </c>
      <c r="BI186" s="188">
        <f>IF(N186="nulová",J186,0)</f>
        <v>0</v>
      </c>
      <c r="BJ186" s="16" t="s">
        <v>84</v>
      </c>
      <c r="BK186" s="188">
        <f>ROUND(I186*H186,2)</f>
        <v>0</v>
      </c>
      <c r="BL186" s="16" t="s">
        <v>174</v>
      </c>
      <c r="BM186" s="187" t="s">
        <v>966</v>
      </c>
    </row>
    <row r="187" spans="2:65" s="1" customFormat="1" ht="97.5">
      <c r="B187" s="33"/>
      <c r="C187" s="34"/>
      <c r="D187" s="189" t="s">
        <v>207</v>
      </c>
      <c r="E187" s="34"/>
      <c r="F187" s="190" t="s">
        <v>967</v>
      </c>
      <c r="G187" s="34"/>
      <c r="H187" s="34"/>
      <c r="I187" s="113"/>
      <c r="J187" s="34"/>
      <c r="K187" s="34"/>
      <c r="L187" s="37"/>
      <c r="M187" s="191"/>
      <c r="N187" s="62"/>
      <c r="O187" s="62"/>
      <c r="P187" s="62"/>
      <c r="Q187" s="62"/>
      <c r="R187" s="62"/>
      <c r="S187" s="62"/>
      <c r="T187" s="63"/>
      <c r="AT187" s="16" t="s">
        <v>207</v>
      </c>
      <c r="AU187" s="16" t="s">
        <v>86</v>
      </c>
    </row>
    <row r="188" spans="2:65" s="12" customFormat="1">
      <c r="B188" s="203"/>
      <c r="C188" s="204"/>
      <c r="D188" s="189" t="s">
        <v>209</v>
      </c>
      <c r="E188" s="205" t="s">
        <v>19</v>
      </c>
      <c r="F188" s="206" t="s">
        <v>968</v>
      </c>
      <c r="G188" s="204"/>
      <c r="H188" s="207">
        <v>277.71699999999998</v>
      </c>
      <c r="I188" s="208"/>
      <c r="J188" s="204"/>
      <c r="K188" s="204"/>
      <c r="L188" s="209"/>
      <c r="M188" s="210"/>
      <c r="N188" s="211"/>
      <c r="O188" s="211"/>
      <c r="P188" s="211"/>
      <c r="Q188" s="211"/>
      <c r="R188" s="211"/>
      <c r="S188" s="211"/>
      <c r="T188" s="212"/>
      <c r="AT188" s="213" t="s">
        <v>209</v>
      </c>
      <c r="AU188" s="213" t="s">
        <v>86</v>
      </c>
      <c r="AV188" s="12" t="s">
        <v>86</v>
      </c>
      <c r="AW188" s="12" t="s">
        <v>35</v>
      </c>
      <c r="AX188" s="12" t="s">
        <v>76</v>
      </c>
      <c r="AY188" s="213" t="s">
        <v>154</v>
      </c>
    </row>
    <row r="189" spans="2:65" s="12" customFormat="1">
      <c r="B189" s="203"/>
      <c r="C189" s="204"/>
      <c r="D189" s="189" t="s">
        <v>209</v>
      </c>
      <c r="E189" s="205" t="s">
        <v>19</v>
      </c>
      <c r="F189" s="206" t="s">
        <v>969</v>
      </c>
      <c r="G189" s="204"/>
      <c r="H189" s="207">
        <v>318.16699999999997</v>
      </c>
      <c r="I189" s="208"/>
      <c r="J189" s="204"/>
      <c r="K189" s="204"/>
      <c r="L189" s="209"/>
      <c r="M189" s="210"/>
      <c r="N189" s="211"/>
      <c r="O189" s="211"/>
      <c r="P189" s="211"/>
      <c r="Q189" s="211"/>
      <c r="R189" s="211"/>
      <c r="S189" s="211"/>
      <c r="T189" s="212"/>
      <c r="AT189" s="213" t="s">
        <v>209</v>
      </c>
      <c r="AU189" s="213" t="s">
        <v>86</v>
      </c>
      <c r="AV189" s="12" t="s">
        <v>86</v>
      </c>
      <c r="AW189" s="12" t="s">
        <v>35</v>
      </c>
      <c r="AX189" s="12" t="s">
        <v>76</v>
      </c>
      <c r="AY189" s="213" t="s">
        <v>154</v>
      </c>
    </row>
    <row r="190" spans="2:65" s="13" customFormat="1">
      <c r="B190" s="214"/>
      <c r="C190" s="215"/>
      <c r="D190" s="189" t="s">
        <v>209</v>
      </c>
      <c r="E190" s="216" t="s">
        <v>19</v>
      </c>
      <c r="F190" s="217" t="s">
        <v>238</v>
      </c>
      <c r="G190" s="215"/>
      <c r="H190" s="218">
        <v>595.88400000000001</v>
      </c>
      <c r="I190" s="219"/>
      <c r="J190" s="215"/>
      <c r="K190" s="215"/>
      <c r="L190" s="220"/>
      <c r="M190" s="221"/>
      <c r="N190" s="222"/>
      <c r="O190" s="222"/>
      <c r="P190" s="222"/>
      <c r="Q190" s="222"/>
      <c r="R190" s="222"/>
      <c r="S190" s="222"/>
      <c r="T190" s="223"/>
      <c r="AT190" s="224" t="s">
        <v>209</v>
      </c>
      <c r="AU190" s="224" t="s">
        <v>86</v>
      </c>
      <c r="AV190" s="13" t="s">
        <v>174</v>
      </c>
      <c r="AW190" s="13" t="s">
        <v>35</v>
      </c>
      <c r="AX190" s="13" t="s">
        <v>84</v>
      </c>
      <c r="AY190" s="224" t="s">
        <v>154</v>
      </c>
    </row>
    <row r="191" spans="2:65" s="1" customFormat="1" ht="36" customHeight="1">
      <c r="B191" s="33"/>
      <c r="C191" s="176" t="s">
        <v>479</v>
      </c>
      <c r="D191" s="176" t="s">
        <v>155</v>
      </c>
      <c r="E191" s="177" t="s">
        <v>442</v>
      </c>
      <c r="F191" s="178" t="s">
        <v>443</v>
      </c>
      <c r="G191" s="179" t="s">
        <v>260</v>
      </c>
      <c r="H191" s="180">
        <v>59.475000000000001</v>
      </c>
      <c r="I191" s="181"/>
      <c r="J191" s="182">
        <f>ROUND(I191*H191,2)</f>
        <v>0</v>
      </c>
      <c r="K191" s="178" t="s">
        <v>205</v>
      </c>
      <c r="L191" s="37"/>
      <c r="M191" s="183" t="s">
        <v>19</v>
      </c>
      <c r="N191" s="184" t="s">
        <v>47</v>
      </c>
      <c r="O191" s="62"/>
      <c r="P191" s="185">
        <f>O191*H191</f>
        <v>0</v>
      </c>
      <c r="Q191" s="185">
        <v>0</v>
      </c>
      <c r="R191" s="185">
        <f>Q191*H191</f>
        <v>0</v>
      </c>
      <c r="S191" s="185">
        <v>0</v>
      </c>
      <c r="T191" s="186">
        <f>S191*H191</f>
        <v>0</v>
      </c>
      <c r="AR191" s="187" t="s">
        <v>174</v>
      </c>
      <c r="AT191" s="187" t="s">
        <v>155</v>
      </c>
      <c r="AU191" s="187" t="s">
        <v>86</v>
      </c>
      <c r="AY191" s="16" t="s">
        <v>154</v>
      </c>
      <c r="BE191" s="188">
        <f>IF(N191="základní",J191,0)</f>
        <v>0</v>
      </c>
      <c r="BF191" s="188">
        <f>IF(N191="snížená",J191,0)</f>
        <v>0</v>
      </c>
      <c r="BG191" s="188">
        <f>IF(N191="zákl. přenesená",J191,0)</f>
        <v>0</v>
      </c>
      <c r="BH191" s="188">
        <f>IF(N191="sníž. přenesená",J191,0)</f>
        <v>0</v>
      </c>
      <c r="BI191" s="188">
        <f>IF(N191="nulová",J191,0)</f>
        <v>0</v>
      </c>
      <c r="BJ191" s="16" t="s">
        <v>84</v>
      </c>
      <c r="BK191" s="188">
        <f>ROUND(I191*H191,2)</f>
        <v>0</v>
      </c>
      <c r="BL191" s="16" t="s">
        <v>174</v>
      </c>
      <c r="BM191" s="187" t="s">
        <v>970</v>
      </c>
    </row>
    <row r="192" spans="2:65" s="1" customFormat="1" ht="97.5">
      <c r="B192" s="33"/>
      <c r="C192" s="34"/>
      <c r="D192" s="189" t="s">
        <v>207</v>
      </c>
      <c r="E192" s="34"/>
      <c r="F192" s="190" t="s">
        <v>440</v>
      </c>
      <c r="G192" s="34"/>
      <c r="H192" s="34"/>
      <c r="I192" s="113"/>
      <c r="J192" s="34"/>
      <c r="K192" s="34"/>
      <c r="L192" s="37"/>
      <c r="M192" s="191"/>
      <c r="N192" s="62"/>
      <c r="O192" s="62"/>
      <c r="P192" s="62"/>
      <c r="Q192" s="62"/>
      <c r="R192" s="62"/>
      <c r="S192" s="62"/>
      <c r="T192" s="63"/>
      <c r="AT192" s="16" t="s">
        <v>207</v>
      </c>
      <c r="AU192" s="16" t="s">
        <v>86</v>
      </c>
    </row>
    <row r="193" spans="2:65" s="12" customFormat="1">
      <c r="B193" s="203"/>
      <c r="C193" s="204"/>
      <c r="D193" s="189" t="s">
        <v>209</v>
      </c>
      <c r="E193" s="205" t="s">
        <v>19</v>
      </c>
      <c r="F193" s="206" t="s">
        <v>959</v>
      </c>
      <c r="G193" s="204"/>
      <c r="H193" s="207">
        <v>59.475000000000001</v>
      </c>
      <c r="I193" s="208"/>
      <c r="J193" s="204"/>
      <c r="K193" s="204"/>
      <c r="L193" s="209"/>
      <c r="M193" s="210"/>
      <c r="N193" s="211"/>
      <c r="O193" s="211"/>
      <c r="P193" s="211"/>
      <c r="Q193" s="211"/>
      <c r="R193" s="211"/>
      <c r="S193" s="211"/>
      <c r="T193" s="212"/>
      <c r="AT193" s="213" t="s">
        <v>209</v>
      </c>
      <c r="AU193" s="213" t="s">
        <v>86</v>
      </c>
      <c r="AV193" s="12" t="s">
        <v>86</v>
      </c>
      <c r="AW193" s="12" t="s">
        <v>35</v>
      </c>
      <c r="AX193" s="12" t="s">
        <v>84</v>
      </c>
      <c r="AY193" s="213" t="s">
        <v>154</v>
      </c>
    </row>
    <row r="194" spans="2:65" s="10" customFormat="1" ht="22.9" customHeight="1">
      <c r="B194" s="162"/>
      <c r="C194" s="163"/>
      <c r="D194" s="164" t="s">
        <v>75</v>
      </c>
      <c r="E194" s="201" t="s">
        <v>450</v>
      </c>
      <c r="F194" s="201" t="s">
        <v>451</v>
      </c>
      <c r="G194" s="163"/>
      <c r="H194" s="163"/>
      <c r="I194" s="166"/>
      <c r="J194" s="202">
        <f>BK194</f>
        <v>0</v>
      </c>
      <c r="K194" s="163"/>
      <c r="L194" s="168"/>
      <c r="M194" s="169"/>
      <c r="N194" s="170"/>
      <c r="O194" s="170"/>
      <c r="P194" s="171">
        <f>SUM(P195:P196)</f>
        <v>0</v>
      </c>
      <c r="Q194" s="170"/>
      <c r="R194" s="171">
        <f>SUM(R195:R196)</f>
        <v>0</v>
      </c>
      <c r="S194" s="170"/>
      <c r="T194" s="172">
        <f>SUM(T195:T196)</f>
        <v>0</v>
      </c>
      <c r="AR194" s="173" t="s">
        <v>84</v>
      </c>
      <c r="AT194" s="174" t="s">
        <v>75</v>
      </c>
      <c r="AU194" s="174" t="s">
        <v>84</v>
      </c>
      <c r="AY194" s="173" t="s">
        <v>154</v>
      </c>
      <c r="BK194" s="175">
        <f>SUM(BK195:BK196)</f>
        <v>0</v>
      </c>
    </row>
    <row r="195" spans="2:65" s="1" customFormat="1" ht="24" customHeight="1">
      <c r="B195" s="33"/>
      <c r="C195" s="176" t="s">
        <v>483</v>
      </c>
      <c r="D195" s="176" t="s">
        <v>155</v>
      </c>
      <c r="E195" s="177" t="s">
        <v>971</v>
      </c>
      <c r="F195" s="178" t="s">
        <v>972</v>
      </c>
      <c r="G195" s="179" t="s">
        <v>260</v>
      </c>
      <c r="H195" s="180">
        <v>1484.9680000000001</v>
      </c>
      <c r="I195" s="181"/>
      <c r="J195" s="182">
        <f>ROUND(I195*H195,2)</f>
        <v>0</v>
      </c>
      <c r="K195" s="178" t="s">
        <v>205</v>
      </c>
      <c r="L195" s="37"/>
      <c r="M195" s="183" t="s">
        <v>19</v>
      </c>
      <c r="N195" s="184" t="s">
        <v>47</v>
      </c>
      <c r="O195" s="62"/>
      <c r="P195" s="185">
        <f>O195*H195</f>
        <v>0</v>
      </c>
      <c r="Q195" s="185">
        <v>0</v>
      </c>
      <c r="R195" s="185">
        <f>Q195*H195</f>
        <v>0</v>
      </c>
      <c r="S195" s="185">
        <v>0</v>
      </c>
      <c r="T195" s="186">
        <f>S195*H195</f>
        <v>0</v>
      </c>
      <c r="AR195" s="187" t="s">
        <v>174</v>
      </c>
      <c r="AT195" s="187" t="s">
        <v>155</v>
      </c>
      <c r="AU195" s="187" t="s">
        <v>86</v>
      </c>
      <c r="AY195" s="16" t="s">
        <v>154</v>
      </c>
      <c r="BE195" s="188">
        <f>IF(N195="základní",J195,0)</f>
        <v>0</v>
      </c>
      <c r="BF195" s="188">
        <f>IF(N195="snížená",J195,0)</f>
        <v>0</v>
      </c>
      <c r="BG195" s="188">
        <f>IF(N195="zákl. přenesená",J195,0)</f>
        <v>0</v>
      </c>
      <c r="BH195" s="188">
        <f>IF(N195="sníž. přenesená",J195,0)</f>
        <v>0</v>
      </c>
      <c r="BI195" s="188">
        <f>IF(N195="nulová",J195,0)</f>
        <v>0</v>
      </c>
      <c r="BJ195" s="16" t="s">
        <v>84</v>
      </c>
      <c r="BK195" s="188">
        <f>ROUND(I195*H195,2)</f>
        <v>0</v>
      </c>
      <c r="BL195" s="16" t="s">
        <v>174</v>
      </c>
      <c r="BM195" s="187" t="s">
        <v>973</v>
      </c>
    </row>
    <row r="196" spans="2:65" s="1" customFormat="1" ht="29.25">
      <c r="B196" s="33"/>
      <c r="C196" s="34"/>
      <c r="D196" s="189" t="s">
        <v>207</v>
      </c>
      <c r="E196" s="34"/>
      <c r="F196" s="190" t="s">
        <v>974</v>
      </c>
      <c r="G196" s="34"/>
      <c r="H196" s="34"/>
      <c r="I196" s="113"/>
      <c r="J196" s="34"/>
      <c r="K196" s="34"/>
      <c r="L196" s="37"/>
      <c r="M196" s="191"/>
      <c r="N196" s="62"/>
      <c r="O196" s="62"/>
      <c r="P196" s="62"/>
      <c r="Q196" s="62"/>
      <c r="R196" s="62"/>
      <c r="S196" s="62"/>
      <c r="T196" s="63"/>
      <c r="AT196" s="16" t="s">
        <v>207</v>
      </c>
      <c r="AU196" s="16" t="s">
        <v>86</v>
      </c>
    </row>
    <row r="197" spans="2:65" s="10" customFormat="1" ht="25.9" customHeight="1">
      <c r="B197" s="162"/>
      <c r="C197" s="163"/>
      <c r="D197" s="164" t="s">
        <v>75</v>
      </c>
      <c r="E197" s="165" t="s">
        <v>457</v>
      </c>
      <c r="F197" s="165" t="s">
        <v>458</v>
      </c>
      <c r="G197" s="163"/>
      <c r="H197" s="163"/>
      <c r="I197" s="166"/>
      <c r="J197" s="167">
        <f>BK197</f>
        <v>0</v>
      </c>
      <c r="K197" s="163"/>
      <c r="L197" s="168"/>
      <c r="M197" s="169"/>
      <c r="N197" s="170"/>
      <c r="O197" s="170"/>
      <c r="P197" s="171">
        <f>P198</f>
        <v>0</v>
      </c>
      <c r="Q197" s="170"/>
      <c r="R197" s="171">
        <f>R198</f>
        <v>0.1376</v>
      </c>
      <c r="S197" s="170"/>
      <c r="T197" s="172">
        <f>T198</f>
        <v>0</v>
      </c>
      <c r="AR197" s="173" t="s">
        <v>86</v>
      </c>
      <c r="AT197" s="174" t="s">
        <v>75</v>
      </c>
      <c r="AU197" s="174" t="s">
        <v>76</v>
      </c>
      <c r="AY197" s="173" t="s">
        <v>154</v>
      </c>
      <c r="BK197" s="175">
        <f>BK198</f>
        <v>0</v>
      </c>
    </row>
    <row r="198" spans="2:65" s="10" customFormat="1" ht="22.9" customHeight="1">
      <c r="B198" s="162"/>
      <c r="C198" s="163"/>
      <c r="D198" s="164" t="s">
        <v>75</v>
      </c>
      <c r="E198" s="201" t="s">
        <v>975</v>
      </c>
      <c r="F198" s="201" t="s">
        <v>976</v>
      </c>
      <c r="G198" s="163"/>
      <c r="H198" s="163"/>
      <c r="I198" s="166"/>
      <c r="J198" s="202">
        <f>BK198</f>
        <v>0</v>
      </c>
      <c r="K198" s="163"/>
      <c r="L198" s="168"/>
      <c r="M198" s="169"/>
      <c r="N198" s="170"/>
      <c r="O198" s="170"/>
      <c r="P198" s="171">
        <f>SUM(P199:P206)</f>
        <v>0</v>
      </c>
      <c r="Q198" s="170"/>
      <c r="R198" s="171">
        <f>SUM(R199:R206)</f>
        <v>0.1376</v>
      </c>
      <c r="S198" s="170"/>
      <c r="T198" s="172">
        <f>SUM(T199:T206)</f>
        <v>0</v>
      </c>
      <c r="AR198" s="173" t="s">
        <v>86</v>
      </c>
      <c r="AT198" s="174" t="s">
        <v>75</v>
      </c>
      <c r="AU198" s="174" t="s">
        <v>84</v>
      </c>
      <c r="AY198" s="173" t="s">
        <v>154</v>
      </c>
      <c r="BK198" s="175">
        <f>SUM(BK199:BK206)</f>
        <v>0</v>
      </c>
    </row>
    <row r="199" spans="2:65" s="1" customFormat="1" ht="24" customHeight="1">
      <c r="B199" s="33"/>
      <c r="C199" s="176" t="s">
        <v>487</v>
      </c>
      <c r="D199" s="176" t="s">
        <v>155</v>
      </c>
      <c r="E199" s="177" t="s">
        <v>977</v>
      </c>
      <c r="F199" s="178" t="s">
        <v>978</v>
      </c>
      <c r="G199" s="179" t="s">
        <v>464</v>
      </c>
      <c r="H199" s="180">
        <v>1</v>
      </c>
      <c r="I199" s="181"/>
      <c r="J199" s="182">
        <f>ROUND(I199*H199,2)</f>
        <v>0</v>
      </c>
      <c r="K199" s="178" t="s">
        <v>19</v>
      </c>
      <c r="L199" s="37"/>
      <c r="M199" s="183" t="s">
        <v>19</v>
      </c>
      <c r="N199" s="184" t="s">
        <v>47</v>
      </c>
      <c r="O199" s="62"/>
      <c r="P199" s="185">
        <f>O199*H199</f>
        <v>0</v>
      </c>
      <c r="Q199" s="185">
        <v>2.7650000000000001E-2</v>
      </c>
      <c r="R199" s="185">
        <f>Q199*H199</f>
        <v>2.7650000000000001E-2</v>
      </c>
      <c r="S199" s="185">
        <v>0</v>
      </c>
      <c r="T199" s="186">
        <f>S199*H199</f>
        <v>0</v>
      </c>
      <c r="AR199" s="187" t="s">
        <v>384</v>
      </c>
      <c r="AT199" s="187" t="s">
        <v>155</v>
      </c>
      <c r="AU199" s="187" t="s">
        <v>86</v>
      </c>
      <c r="AY199" s="16" t="s">
        <v>154</v>
      </c>
      <c r="BE199" s="188">
        <f>IF(N199="základní",J199,0)</f>
        <v>0</v>
      </c>
      <c r="BF199" s="188">
        <f>IF(N199="snížená",J199,0)</f>
        <v>0</v>
      </c>
      <c r="BG199" s="188">
        <f>IF(N199="zákl. přenesená",J199,0)</f>
        <v>0</v>
      </c>
      <c r="BH199" s="188">
        <f>IF(N199="sníž. přenesená",J199,0)</f>
        <v>0</v>
      </c>
      <c r="BI199" s="188">
        <f>IF(N199="nulová",J199,0)</f>
        <v>0</v>
      </c>
      <c r="BJ199" s="16" t="s">
        <v>84</v>
      </c>
      <c r="BK199" s="188">
        <f>ROUND(I199*H199,2)</f>
        <v>0</v>
      </c>
      <c r="BL199" s="16" t="s">
        <v>384</v>
      </c>
      <c r="BM199" s="187" t="s">
        <v>979</v>
      </c>
    </row>
    <row r="200" spans="2:65" s="1" customFormat="1" ht="68.25">
      <c r="B200" s="33"/>
      <c r="C200" s="34"/>
      <c r="D200" s="189" t="s">
        <v>161</v>
      </c>
      <c r="E200" s="34"/>
      <c r="F200" s="190" t="s">
        <v>980</v>
      </c>
      <c r="G200" s="34"/>
      <c r="H200" s="34"/>
      <c r="I200" s="113"/>
      <c r="J200" s="34"/>
      <c r="K200" s="34"/>
      <c r="L200" s="37"/>
      <c r="M200" s="191"/>
      <c r="N200" s="62"/>
      <c r="O200" s="62"/>
      <c r="P200" s="62"/>
      <c r="Q200" s="62"/>
      <c r="R200" s="62"/>
      <c r="S200" s="62"/>
      <c r="T200" s="63"/>
      <c r="AT200" s="16" t="s">
        <v>161</v>
      </c>
      <c r="AU200" s="16" t="s">
        <v>86</v>
      </c>
    </row>
    <row r="201" spans="2:65" s="1" customFormat="1" ht="16.5" customHeight="1">
      <c r="B201" s="33"/>
      <c r="C201" s="176" t="s">
        <v>491</v>
      </c>
      <c r="D201" s="176" t="s">
        <v>155</v>
      </c>
      <c r="E201" s="177" t="s">
        <v>981</v>
      </c>
      <c r="F201" s="178" t="s">
        <v>982</v>
      </c>
      <c r="G201" s="179" t="s">
        <v>464</v>
      </c>
      <c r="H201" s="180">
        <v>1</v>
      </c>
      <c r="I201" s="181"/>
      <c r="J201" s="182">
        <f>ROUND(I201*H201,2)</f>
        <v>0</v>
      </c>
      <c r="K201" s="178" t="s">
        <v>19</v>
      </c>
      <c r="L201" s="37"/>
      <c r="M201" s="183" t="s">
        <v>19</v>
      </c>
      <c r="N201" s="184" t="s">
        <v>47</v>
      </c>
      <c r="O201" s="62"/>
      <c r="P201" s="185">
        <f>O201*H201</f>
        <v>0</v>
      </c>
      <c r="Q201" s="185">
        <v>2.7650000000000001E-2</v>
      </c>
      <c r="R201" s="185">
        <f>Q201*H201</f>
        <v>2.7650000000000001E-2</v>
      </c>
      <c r="S201" s="185">
        <v>0</v>
      </c>
      <c r="T201" s="186">
        <f>S201*H201</f>
        <v>0</v>
      </c>
      <c r="AR201" s="187" t="s">
        <v>384</v>
      </c>
      <c r="AT201" s="187" t="s">
        <v>155</v>
      </c>
      <c r="AU201" s="187" t="s">
        <v>86</v>
      </c>
      <c r="AY201" s="16" t="s">
        <v>154</v>
      </c>
      <c r="BE201" s="188">
        <f>IF(N201="základní",J201,0)</f>
        <v>0</v>
      </c>
      <c r="BF201" s="188">
        <f>IF(N201="snížená",J201,0)</f>
        <v>0</v>
      </c>
      <c r="BG201" s="188">
        <f>IF(N201="zákl. přenesená",J201,0)</f>
        <v>0</v>
      </c>
      <c r="BH201" s="188">
        <f>IF(N201="sníž. přenesená",J201,0)</f>
        <v>0</v>
      </c>
      <c r="BI201" s="188">
        <f>IF(N201="nulová",J201,0)</f>
        <v>0</v>
      </c>
      <c r="BJ201" s="16" t="s">
        <v>84</v>
      </c>
      <c r="BK201" s="188">
        <f>ROUND(I201*H201,2)</f>
        <v>0</v>
      </c>
      <c r="BL201" s="16" t="s">
        <v>384</v>
      </c>
      <c r="BM201" s="187" t="s">
        <v>983</v>
      </c>
    </row>
    <row r="202" spans="2:65" s="1" customFormat="1" ht="36" customHeight="1">
      <c r="B202" s="33"/>
      <c r="C202" s="176" t="s">
        <v>497</v>
      </c>
      <c r="D202" s="176" t="s">
        <v>155</v>
      </c>
      <c r="E202" s="177" t="s">
        <v>984</v>
      </c>
      <c r="F202" s="178" t="s">
        <v>985</v>
      </c>
      <c r="G202" s="179" t="s">
        <v>241</v>
      </c>
      <c r="H202" s="180">
        <v>100</v>
      </c>
      <c r="I202" s="181"/>
      <c r="J202" s="182">
        <f>ROUND(I202*H202,2)</f>
        <v>0</v>
      </c>
      <c r="K202" s="178" t="s">
        <v>19</v>
      </c>
      <c r="L202" s="37"/>
      <c r="M202" s="183" t="s">
        <v>19</v>
      </c>
      <c r="N202" s="184" t="s">
        <v>47</v>
      </c>
      <c r="O202" s="62"/>
      <c r="P202" s="185">
        <f>O202*H202</f>
        <v>0</v>
      </c>
      <c r="Q202" s="185">
        <v>2.7E-4</v>
      </c>
      <c r="R202" s="185">
        <f>Q202*H202</f>
        <v>2.7E-2</v>
      </c>
      <c r="S202" s="185">
        <v>0</v>
      </c>
      <c r="T202" s="186">
        <f>S202*H202</f>
        <v>0</v>
      </c>
      <c r="AR202" s="187" t="s">
        <v>384</v>
      </c>
      <c r="AT202" s="187" t="s">
        <v>155</v>
      </c>
      <c r="AU202" s="187" t="s">
        <v>86</v>
      </c>
      <c r="AY202" s="16" t="s">
        <v>154</v>
      </c>
      <c r="BE202" s="188">
        <f>IF(N202="základní",J202,0)</f>
        <v>0</v>
      </c>
      <c r="BF202" s="188">
        <f>IF(N202="snížená",J202,0)</f>
        <v>0</v>
      </c>
      <c r="BG202" s="188">
        <f>IF(N202="zákl. přenesená",J202,0)</f>
        <v>0</v>
      </c>
      <c r="BH202" s="188">
        <f>IF(N202="sníž. přenesená",J202,0)</f>
        <v>0</v>
      </c>
      <c r="BI202" s="188">
        <f>IF(N202="nulová",J202,0)</f>
        <v>0</v>
      </c>
      <c r="BJ202" s="16" t="s">
        <v>84</v>
      </c>
      <c r="BK202" s="188">
        <f>ROUND(I202*H202,2)</f>
        <v>0</v>
      </c>
      <c r="BL202" s="16" t="s">
        <v>384</v>
      </c>
      <c r="BM202" s="187" t="s">
        <v>986</v>
      </c>
    </row>
    <row r="203" spans="2:65" s="1" customFormat="1" ht="48.75">
      <c r="B203" s="33"/>
      <c r="C203" s="34"/>
      <c r="D203" s="189" t="s">
        <v>161</v>
      </c>
      <c r="E203" s="34"/>
      <c r="F203" s="190" t="s">
        <v>987</v>
      </c>
      <c r="G203" s="34"/>
      <c r="H203" s="34"/>
      <c r="I203" s="113"/>
      <c r="J203" s="34"/>
      <c r="K203" s="34"/>
      <c r="L203" s="37"/>
      <c r="M203" s="191"/>
      <c r="N203" s="62"/>
      <c r="O203" s="62"/>
      <c r="P203" s="62"/>
      <c r="Q203" s="62"/>
      <c r="R203" s="62"/>
      <c r="S203" s="62"/>
      <c r="T203" s="63"/>
      <c r="AT203" s="16" t="s">
        <v>161</v>
      </c>
      <c r="AU203" s="16" t="s">
        <v>86</v>
      </c>
    </row>
    <row r="204" spans="2:65" s="1" customFormat="1" ht="36" customHeight="1">
      <c r="B204" s="33"/>
      <c r="C204" s="176" t="s">
        <v>502</v>
      </c>
      <c r="D204" s="176" t="s">
        <v>155</v>
      </c>
      <c r="E204" s="177" t="s">
        <v>988</v>
      </c>
      <c r="F204" s="178" t="s">
        <v>989</v>
      </c>
      <c r="G204" s="179" t="s">
        <v>464</v>
      </c>
      <c r="H204" s="180">
        <v>2</v>
      </c>
      <c r="I204" s="181"/>
      <c r="J204" s="182">
        <f>ROUND(I204*H204,2)</f>
        <v>0</v>
      </c>
      <c r="K204" s="178" t="s">
        <v>19</v>
      </c>
      <c r="L204" s="37"/>
      <c r="M204" s="183" t="s">
        <v>19</v>
      </c>
      <c r="N204" s="184" t="s">
        <v>47</v>
      </c>
      <c r="O204" s="62"/>
      <c r="P204" s="185">
        <f>O204*H204</f>
        <v>0</v>
      </c>
      <c r="Q204" s="185">
        <v>2.7650000000000001E-2</v>
      </c>
      <c r="R204" s="185">
        <f>Q204*H204</f>
        <v>5.5300000000000002E-2</v>
      </c>
      <c r="S204" s="185">
        <v>0</v>
      </c>
      <c r="T204" s="186">
        <f>S204*H204</f>
        <v>0</v>
      </c>
      <c r="AR204" s="187" t="s">
        <v>384</v>
      </c>
      <c r="AT204" s="187" t="s">
        <v>155</v>
      </c>
      <c r="AU204" s="187" t="s">
        <v>86</v>
      </c>
      <c r="AY204" s="16" t="s">
        <v>154</v>
      </c>
      <c r="BE204" s="188">
        <f>IF(N204="základní",J204,0)</f>
        <v>0</v>
      </c>
      <c r="BF204" s="188">
        <f>IF(N204="snížená",J204,0)</f>
        <v>0</v>
      </c>
      <c r="BG204" s="188">
        <f>IF(N204="zákl. přenesená",J204,0)</f>
        <v>0</v>
      </c>
      <c r="BH204" s="188">
        <f>IF(N204="sníž. přenesená",J204,0)</f>
        <v>0</v>
      </c>
      <c r="BI204" s="188">
        <f>IF(N204="nulová",J204,0)</f>
        <v>0</v>
      </c>
      <c r="BJ204" s="16" t="s">
        <v>84</v>
      </c>
      <c r="BK204" s="188">
        <f>ROUND(I204*H204,2)</f>
        <v>0</v>
      </c>
      <c r="BL204" s="16" t="s">
        <v>384</v>
      </c>
      <c r="BM204" s="187" t="s">
        <v>990</v>
      </c>
    </row>
    <row r="205" spans="2:65" s="1" customFormat="1" ht="36" customHeight="1">
      <c r="B205" s="33"/>
      <c r="C205" s="176" t="s">
        <v>507</v>
      </c>
      <c r="D205" s="176" t="s">
        <v>155</v>
      </c>
      <c r="E205" s="177" t="s">
        <v>991</v>
      </c>
      <c r="F205" s="178" t="s">
        <v>992</v>
      </c>
      <c r="G205" s="179" t="s">
        <v>260</v>
      </c>
      <c r="H205" s="180">
        <v>0.13800000000000001</v>
      </c>
      <c r="I205" s="181"/>
      <c r="J205" s="182">
        <f>ROUND(I205*H205,2)</f>
        <v>0</v>
      </c>
      <c r="K205" s="178" t="s">
        <v>205</v>
      </c>
      <c r="L205" s="37"/>
      <c r="M205" s="183" t="s">
        <v>19</v>
      </c>
      <c r="N205" s="184" t="s">
        <v>47</v>
      </c>
      <c r="O205" s="62"/>
      <c r="P205" s="185">
        <f>O205*H205</f>
        <v>0</v>
      </c>
      <c r="Q205" s="185">
        <v>0</v>
      </c>
      <c r="R205" s="185">
        <f>Q205*H205</f>
        <v>0</v>
      </c>
      <c r="S205" s="185">
        <v>0</v>
      </c>
      <c r="T205" s="186">
        <f>S205*H205</f>
        <v>0</v>
      </c>
      <c r="AR205" s="187" t="s">
        <v>384</v>
      </c>
      <c r="AT205" s="187" t="s">
        <v>155</v>
      </c>
      <c r="AU205" s="187" t="s">
        <v>86</v>
      </c>
      <c r="AY205" s="16" t="s">
        <v>154</v>
      </c>
      <c r="BE205" s="188">
        <f>IF(N205="základní",J205,0)</f>
        <v>0</v>
      </c>
      <c r="BF205" s="188">
        <f>IF(N205="snížená",J205,0)</f>
        <v>0</v>
      </c>
      <c r="BG205" s="188">
        <f>IF(N205="zákl. přenesená",J205,0)</f>
        <v>0</v>
      </c>
      <c r="BH205" s="188">
        <f>IF(N205="sníž. přenesená",J205,0)</f>
        <v>0</v>
      </c>
      <c r="BI205" s="188">
        <f>IF(N205="nulová",J205,0)</f>
        <v>0</v>
      </c>
      <c r="BJ205" s="16" t="s">
        <v>84</v>
      </c>
      <c r="BK205" s="188">
        <f>ROUND(I205*H205,2)</f>
        <v>0</v>
      </c>
      <c r="BL205" s="16" t="s">
        <v>384</v>
      </c>
      <c r="BM205" s="187" t="s">
        <v>993</v>
      </c>
    </row>
    <row r="206" spans="2:65" s="1" customFormat="1" ht="126.75">
      <c r="B206" s="33"/>
      <c r="C206" s="34"/>
      <c r="D206" s="189" t="s">
        <v>207</v>
      </c>
      <c r="E206" s="34"/>
      <c r="F206" s="190" t="s">
        <v>511</v>
      </c>
      <c r="G206" s="34"/>
      <c r="H206" s="34"/>
      <c r="I206" s="113"/>
      <c r="J206" s="34"/>
      <c r="K206" s="34"/>
      <c r="L206" s="37"/>
      <c r="M206" s="192"/>
      <c r="N206" s="193"/>
      <c r="O206" s="193"/>
      <c r="P206" s="193"/>
      <c r="Q206" s="193"/>
      <c r="R206" s="193"/>
      <c r="S206" s="193"/>
      <c r="T206" s="194"/>
      <c r="AT206" s="16" t="s">
        <v>207</v>
      </c>
      <c r="AU206" s="16" t="s">
        <v>86</v>
      </c>
    </row>
    <row r="207" spans="2:65" s="1" customFormat="1" ht="6.95" customHeight="1">
      <c r="B207" s="45"/>
      <c r="C207" s="46"/>
      <c r="D207" s="46"/>
      <c r="E207" s="46"/>
      <c r="F207" s="46"/>
      <c r="G207" s="46"/>
      <c r="H207" s="46"/>
      <c r="I207" s="136"/>
      <c r="J207" s="46"/>
      <c r="K207" s="46"/>
      <c r="L207" s="37"/>
    </row>
  </sheetData>
  <sheetProtection algorithmName="SHA-512" hashValue="XaC5yxudqgfVmDm/xXQP75hp7y4djscXmp8fb5mGXyCR3rWmaHFPkbzY+5VBS50yrxVXNnrCifIAN3Bh1S92Cw==" saltValue="a98qgUB+vStvTyhbAXgPghiUGB5Yccm2pt5kzqFNZSosaf46SuV1DW0qaWRNNGc5EiR32Nmbi1qeWMZH7BptDw==" spinCount="100000" sheet="1" objects="1" scenarios="1" formatColumns="0" formatRows="0" autoFilter="0"/>
  <autoFilter ref="C94:K206"/>
  <mergeCells count="12">
    <mergeCell ref="E87:H87"/>
    <mergeCell ref="L2:V2"/>
    <mergeCell ref="E50:H50"/>
    <mergeCell ref="E52:H52"/>
    <mergeCell ref="E54:H54"/>
    <mergeCell ref="E83:H83"/>
    <mergeCell ref="E85:H85"/>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19"/>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107</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ht="12" hidden="1" customHeight="1">
      <c r="B8" s="19"/>
      <c r="D8" s="112" t="s">
        <v>130</v>
      </c>
      <c r="L8" s="19"/>
    </row>
    <row r="9" spans="2:46" s="1" customFormat="1" ht="16.5" hidden="1" customHeight="1">
      <c r="B9" s="37"/>
      <c r="E9" s="327" t="s">
        <v>830</v>
      </c>
      <c r="F9" s="330"/>
      <c r="G9" s="330"/>
      <c r="H9" s="330"/>
      <c r="I9" s="113"/>
      <c r="L9" s="37"/>
    </row>
    <row r="10" spans="2:46" s="1" customFormat="1" ht="12" hidden="1" customHeight="1">
      <c r="B10" s="37"/>
      <c r="D10" s="112" t="s">
        <v>282</v>
      </c>
      <c r="I10" s="113"/>
      <c r="L10" s="37"/>
    </row>
    <row r="11" spans="2:46" s="1" customFormat="1" ht="36.950000000000003" hidden="1" customHeight="1">
      <c r="B11" s="37"/>
      <c r="E11" s="329" t="s">
        <v>994</v>
      </c>
      <c r="F11" s="330"/>
      <c r="G11" s="330"/>
      <c r="H11" s="330"/>
      <c r="I11" s="113"/>
      <c r="L11" s="37"/>
    </row>
    <row r="12" spans="2:46" s="1" customFormat="1" hidden="1">
      <c r="B12" s="37"/>
      <c r="I12" s="113"/>
      <c r="L12" s="37"/>
    </row>
    <row r="13" spans="2:46" s="1" customFormat="1" ht="12" hidden="1" customHeight="1">
      <c r="B13" s="37"/>
      <c r="D13" s="112" t="s">
        <v>18</v>
      </c>
      <c r="F13" s="101" t="s">
        <v>19</v>
      </c>
      <c r="I13" s="114" t="s">
        <v>20</v>
      </c>
      <c r="J13" s="101" t="s">
        <v>19</v>
      </c>
      <c r="L13" s="37"/>
    </row>
    <row r="14" spans="2:46" s="1" customFormat="1" ht="12" hidden="1" customHeight="1">
      <c r="B14" s="37"/>
      <c r="D14" s="112" t="s">
        <v>21</v>
      </c>
      <c r="F14" s="101" t="s">
        <v>22</v>
      </c>
      <c r="I14" s="114" t="s">
        <v>23</v>
      </c>
      <c r="J14" s="115">
        <f>'Rekapitulace stavby'!AN8</f>
        <v>43676</v>
      </c>
      <c r="L14" s="37"/>
    </row>
    <row r="15" spans="2:46" s="1" customFormat="1" ht="10.9" hidden="1" customHeight="1">
      <c r="B15" s="37"/>
      <c r="I15" s="113"/>
      <c r="L15" s="37"/>
    </row>
    <row r="16" spans="2:46" s="1" customFormat="1" ht="12" hidden="1" customHeight="1">
      <c r="B16" s="37"/>
      <c r="D16" s="112" t="s">
        <v>24</v>
      </c>
      <c r="I16" s="114" t="s">
        <v>25</v>
      </c>
      <c r="J16" s="101" t="s">
        <v>26</v>
      </c>
      <c r="L16" s="37"/>
    </row>
    <row r="17" spans="2:12" s="1" customFormat="1" ht="18" hidden="1" customHeight="1">
      <c r="B17" s="37"/>
      <c r="E17" s="101" t="s">
        <v>27</v>
      </c>
      <c r="I17" s="114" t="s">
        <v>28</v>
      </c>
      <c r="J17" s="101" t="s">
        <v>29</v>
      </c>
      <c r="L17" s="37"/>
    </row>
    <row r="18" spans="2:12" s="1" customFormat="1" ht="6.95" hidden="1" customHeight="1">
      <c r="B18" s="37"/>
      <c r="I18" s="113"/>
      <c r="L18" s="37"/>
    </row>
    <row r="19" spans="2:12" s="1" customFormat="1" ht="12" hidden="1" customHeight="1">
      <c r="B19" s="37"/>
      <c r="D19" s="112" t="s">
        <v>30</v>
      </c>
      <c r="I19" s="114" t="s">
        <v>25</v>
      </c>
      <c r="J19" s="29" t="str">
        <f>'Rekapitulace stavby'!AN13</f>
        <v>Vyplň údaj</v>
      </c>
      <c r="L19" s="37"/>
    </row>
    <row r="20" spans="2:12" s="1" customFormat="1" ht="18" hidden="1" customHeight="1">
      <c r="B20" s="37"/>
      <c r="E20" s="331" t="str">
        <f>'Rekapitulace stavby'!E14</f>
        <v>Vyplň údaj</v>
      </c>
      <c r="F20" s="332"/>
      <c r="G20" s="332"/>
      <c r="H20" s="332"/>
      <c r="I20" s="114" t="s">
        <v>28</v>
      </c>
      <c r="J20" s="29" t="str">
        <f>'Rekapitulace stavby'!AN14</f>
        <v>Vyplň údaj</v>
      </c>
      <c r="L20" s="37"/>
    </row>
    <row r="21" spans="2:12" s="1" customFormat="1" ht="6.95" hidden="1" customHeight="1">
      <c r="B21" s="37"/>
      <c r="I21" s="113"/>
      <c r="L21" s="37"/>
    </row>
    <row r="22" spans="2:12" s="1" customFormat="1" ht="12" hidden="1" customHeight="1">
      <c r="B22" s="37"/>
      <c r="D22" s="112" t="s">
        <v>32</v>
      </c>
      <c r="I22" s="114" t="s">
        <v>25</v>
      </c>
      <c r="J22" s="101" t="s">
        <v>33</v>
      </c>
      <c r="L22" s="37"/>
    </row>
    <row r="23" spans="2:12" s="1" customFormat="1" ht="18" hidden="1" customHeight="1">
      <c r="B23" s="37"/>
      <c r="E23" s="101" t="s">
        <v>34</v>
      </c>
      <c r="I23" s="114" t="s">
        <v>28</v>
      </c>
      <c r="J23" s="101" t="s">
        <v>19</v>
      </c>
      <c r="L23" s="37"/>
    </row>
    <row r="24" spans="2:12" s="1" customFormat="1" ht="6.95" hidden="1" customHeight="1">
      <c r="B24" s="37"/>
      <c r="I24" s="113"/>
      <c r="L24" s="37"/>
    </row>
    <row r="25" spans="2:12" s="1" customFormat="1" ht="12" hidden="1" customHeight="1">
      <c r="B25" s="37"/>
      <c r="D25" s="112" t="s">
        <v>36</v>
      </c>
      <c r="I25" s="114" t="s">
        <v>25</v>
      </c>
      <c r="J25" s="101" t="s">
        <v>37</v>
      </c>
      <c r="L25" s="37"/>
    </row>
    <row r="26" spans="2:12" s="1" customFormat="1" ht="18" hidden="1" customHeight="1">
      <c r="B26" s="37"/>
      <c r="E26" s="101" t="s">
        <v>38</v>
      </c>
      <c r="I26" s="114" t="s">
        <v>28</v>
      </c>
      <c r="J26" s="101" t="s">
        <v>39</v>
      </c>
      <c r="L26" s="37"/>
    </row>
    <row r="27" spans="2:12" s="1" customFormat="1" ht="6.95" hidden="1" customHeight="1">
      <c r="B27" s="37"/>
      <c r="I27" s="113"/>
      <c r="L27" s="37"/>
    </row>
    <row r="28" spans="2:12" s="1" customFormat="1" ht="12" hidden="1" customHeight="1">
      <c r="B28" s="37"/>
      <c r="D28" s="112" t="s">
        <v>40</v>
      </c>
      <c r="I28" s="113"/>
      <c r="L28" s="37"/>
    </row>
    <row r="29" spans="2:12" s="7" customFormat="1" ht="102" hidden="1" customHeight="1">
      <c r="B29" s="116"/>
      <c r="E29" s="333" t="s">
        <v>194</v>
      </c>
      <c r="F29" s="333"/>
      <c r="G29" s="333"/>
      <c r="H29" s="333"/>
      <c r="I29" s="117"/>
      <c r="L29" s="116"/>
    </row>
    <row r="30" spans="2:12" s="1" customFormat="1" ht="6.95" hidden="1" customHeight="1">
      <c r="B30" s="37"/>
      <c r="I30" s="113"/>
      <c r="L30" s="37"/>
    </row>
    <row r="31" spans="2:12" s="1" customFormat="1" ht="6.95" hidden="1" customHeight="1">
      <c r="B31" s="37"/>
      <c r="D31" s="58"/>
      <c r="E31" s="58"/>
      <c r="F31" s="58"/>
      <c r="G31" s="58"/>
      <c r="H31" s="58"/>
      <c r="I31" s="118"/>
      <c r="J31" s="58"/>
      <c r="K31" s="58"/>
      <c r="L31" s="37"/>
    </row>
    <row r="32" spans="2:12" s="1" customFormat="1" ht="25.35" hidden="1" customHeight="1">
      <c r="B32" s="37"/>
      <c r="D32" s="119" t="s">
        <v>42</v>
      </c>
      <c r="I32" s="113"/>
      <c r="J32" s="120">
        <f>ROUND(J91, 2)</f>
        <v>0</v>
      </c>
      <c r="L32" s="37"/>
    </row>
    <row r="33" spans="2:12" s="1" customFormat="1" ht="6.95" hidden="1" customHeight="1">
      <c r="B33" s="37"/>
      <c r="D33" s="58"/>
      <c r="E33" s="58"/>
      <c r="F33" s="58"/>
      <c r="G33" s="58"/>
      <c r="H33" s="58"/>
      <c r="I33" s="118"/>
      <c r="J33" s="58"/>
      <c r="K33" s="58"/>
      <c r="L33" s="37"/>
    </row>
    <row r="34" spans="2:12" s="1" customFormat="1" ht="14.45" hidden="1" customHeight="1">
      <c r="B34" s="37"/>
      <c r="F34" s="121" t="s">
        <v>44</v>
      </c>
      <c r="I34" s="122" t="s">
        <v>43</v>
      </c>
      <c r="J34" s="121" t="s">
        <v>45</v>
      </c>
      <c r="L34" s="37"/>
    </row>
    <row r="35" spans="2:12" s="1" customFormat="1" ht="14.45" hidden="1" customHeight="1">
      <c r="B35" s="37"/>
      <c r="D35" s="123" t="s">
        <v>46</v>
      </c>
      <c r="E35" s="112" t="s">
        <v>47</v>
      </c>
      <c r="F35" s="124">
        <f>ROUND((SUM(BE91:BE118)),  2)</f>
        <v>0</v>
      </c>
      <c r="I35" s="125">
        <v>0.21</v>
      </c>
      <c r="J35" s="124">
        <f>ROUND(((SUM(BE91:BE118))*I35),  2)</f>
        <v>0</v>
      </c>
      <c r="L35" s="37"/>
    </row>
    <row r="36" spans="2:12" s="1" customFormat="1" ht="14.45" hidden="1" customHeight="1">
      <c r="B36" s="37"/>
      <c r="E36" s="112" t="s">
        <v>48</v>
      </c>
      <c r="F36" s="124">
        <f>ROUND((SUM(BF91:BF118)),  2)</f>
        <v>0</v>
      </c>
      <c r="I36" s="125">
        <v>0.15</v>
      </c>
      <c r="J36" s="124">
        <f>ROUND(((SUM(BF91:BF118))*I36),  2)</f>
        <v>0</v>
      </c>
      <c r="L36" s="37"/>
    </row>
    <row r="37" spans="2:12" s="1" customFormat="1" ht="14.45" hidden="1" customHeight="1">
      <c r="B37" s="37"/>
      <c r="E37" s="112" t="s">
        <v>49</v>
      </c>
      <c r="F37" s="124">
        <f>ROUND((SUM(BG91:BG118)),  2)</f>
        <v>0</v>
      </c>
      <c r="I37" s="125">
        <v>0.21</v>
      </c>
      <c r="J37" s="124">
        <f>0</f>
        <v>0</v>
      </c>
      <c r="L37" s="37"/>
    </row>
    <row r="38" spans="2:12" s="1" customFormat="1" ht="14.45" hidden="1" customHeight="1">
      <c r="B38" s="37"/>
      <c r="E38" s="112" t="s">
        <v>50</v>
      </c>
      <c r="F38" s="124">
        <f>ROUND((SUM(BH91:BH118)),  2)</f>
        <v>0</v>
      </c>
      <c r="I38" s="125">
        <v>0.15</v>
      </c>
      <c r="J38" s="124">
        <f>0</f>
        <v>0</v>
      </c>
      <c r="L38" s="37"/>
    </row>
    <row r="39" spans="2:12" s="1" customFormat="1" ht="14.45" hidden="1" customHeight="1">
      <c r="B39" s="37"/>
      <c r="E39" s="112" t="s">
        <v>51</v>
      </c>
      <c r="F39" s="124">
        <f>ROUND((SUM(BI91:BI118)),  2)</f>
        <v>0</v>
      </c>
      <c r="I39" s="125">
        <v>0</v>
      </c>
      <c r="J39" s="124">
        <f>0</f>
        <v>0</v>
      </c>
      <c r="L39" s="37"/>
    </row>
    <row r="40" spans="2:12" s="1" customFormat="1" ht="6.95" hidden="1" customHeight="1">
      <c r="B40" s="37"/>
      <c r="I40" s="113"/>
      <c r="L40" s="37"/>
    </row>
    <row r="41" spans="2:12" s="1" customFormat="1" ht="25.35" hidden="1" customHeight="1">
      <c r="B41" s="37"/>
      <c r="C41" s="126"/>
      <c r="D41" s="127" t="s">
        <v>52</v>
      </c>
      <c r="E41" s="128"/>
      <c r="F41" s="128"/>
      <c r="G41" s="129" t="s">
        <v>53</v>
      </c>
      <c r="H41" s="130" t="s">
        <v>54</v>
      </c>
      <c r="I41" s="131"/>
      <c r="J41" s="132">
        <f>SUM(J32:J39)</f>
        <v>0</v>
      </c>
      <c r="K41" s="133"/>
      <c r="L41" s="37"/>
    </row>
    <row r="42" spans="2:12" s="1" customFormat="1" ht="14.45" hidden="1" customHeight="1">
      <c r="B42" s="134"/>
      <c r="C42" s="135"/>
      <c r="D42" s="135"/>
      <c r="E42" s="135"/>
      <c r="F42" s="135"/>
      <c r="G42" s="135"/>
      <c r="H42" s="135"/>
      <c r="I42" s="136"/>
      <c r="J42" s="135"/>
      <c r="K42" s="135"/>
      <c r="L42" s="37"/>
    </row>
    <row r="43" spans="2:12" hidden="1"/>
    <row r="44" spans="2:12" hidden="1"/>
    <row r="45" spans="2:12" hidden="1"/>
    <row r="46" spans="2:12" s="1" customFormat="1" ht="6.95" customHeight="1">
      <c r="B46" s="137"/>
      <c r="C46" s="138"/>
      <c r="D46" s="138"/>
      <c r="E46" s="138"/>
      <c r="F46" s="138"/>
      <c r="G46" s="138"/>
      <c r="H46" s="138"/>
      <c r="I46" s="139"/>
      <c r="J46" s="138"/>
      <c r="K46" s="138"/>
      <c r="L46" s="37"/>
    </row>
    <row r="47" spans="2:12" s="1" customFormat="1" ht="24.95" customHeight="1">
      <c r="B47" s="33"/>
      <c r="C47" s="22" t="s">
        <v>132</v>
      </c>
      <c r="D47" s="34"/>
      <c r="E47" s="34"/>
      <c r="F47" s="34"/>
      <c r="G47" s="34"/>
      <c r="H47" s="34"/>
      <c r="I47" s="113"/>
      <c r="J47" s="34"/>
      <c r="K47" s="34"/>
      <c r="L47" s="37"/>
    </row>
    <row r="48" spans="2:12" s="1" customFormat="1" ht="6.95" customHeight="1">
      <c r="B48" s="33"/>
      <c r="C48" s="34"/>
      <c r="D48" s="34"/>
      <c r="E48" s="34"/>
      <c r="F48" s="34"/>
      <c r="G48" s="34"/>
      <c r="H48" s="34"/>
      <c r="I48" s="113"/>
      <c r="J48" s="34"/>
      <c r="K48" s="34"/>
      <c r="L48" s="37"/>
    </row>
    <row r="49" spans="2:47" s="1" customFormat="1" ht="12" customHeight="1">
      <c r="B49" s="33"/>
      <c r="C49" s="28" t="s">
        <v>16</v>
      </c>
      <c r="D49" s="34"/>
      <c r="E49" s="34"/>
      <c r="F49" s="34"/>
      <c r="G49" s="34"/>
      <c r="H49" s="34"/>
      <c r="I49" s="113"/>
      <c r="J49" s="34"/>
      <c r="K49" s="34"/>
      <c r="L49" s="37"/>
    </row>
    <row r="50" spans="2:47" s="1" customFormat="1" ht="16.5" customHeight="1">
      <c r="B50" s="33"/>
      <c r="C50" s="34"/>
      <c r="D50" s="34"/>
      <c r="E50" s="325" t="str">
        <f>E7</f>
        <v>Skate park Litvínov</v>
      </c>
      <c r="F50" s="326"/>
      <c r="G50" s="326"/>
      <c r="H50" s="326"/>
      <c r="I50" s="113"/>
      <c r="J50" s="34"/>
      <c r="K50" s="34"/>
      <c r="L50" s="37"/>
    </row>
    <row r="51" spans="2:47" ht="12" customHeight="1">
      <c r="B51" s="20"/>
      <c r="C51" s="28" t="s">
        <v>130</v>
      </c>
      <c r="D51" s="21"/>
      <c r="E51" s="21"/>
      <c r="F51" s="21"/>
      <c r="G51" s="21"/>
      <c r="H51" s="21"/>
      <c r="J51" s="21"/>
      <c r="K51" s="21"/>
      <c r="L51" s="19"/>
    </row>
    <row r="52" spans="2:47" s="1" customFormat="1" ht="16.5" customHeight="1">
      <c r="B52" s="33"/>
      <c r="C52" s="34"/>
      <c r="D52" s="34"/>
      <c r="E52" s="325" t="s">
        <v>830</v>
      </c>
      <c r="F52" s="324"/>
      <c r="G52" s="324"/>
      <c r="H52" s="324"/>
      <c r="I52" s="113"/>
      <c r="J52" s="34"/>
      <c r="K52" s="34"/>
      <c r="L52" s="37"/>
    </row>
    <row r="53" spans="2:47" s="1" customFormat="1" ht="12" customHeight="1">
      <c r="B53" s="33"/>
      <c r="C53" s="28" t="s">
        <v>282</v>
      </c>
      <c r="D53" s="34"/>
      <c r="E53" s="34"/>
      <c r="F53" s="34"/>
      <c r="G53" s="34"/>
      <c r="H53" s="34"/>
      <c r="I53" s="113"/>
      <c r="J53" s="34"/>
      <c r="K53" s="34"/>
      <c r="L53" s="37"/>
    </row>
    <row r="54" spans="2:47" s="1" customFormat="1" ht="16.5" customHeight="1">
      <c r="B54" s="33"/>
      <c r="C54" s="34"/>
      <c r="D54" s="34"/>
      <c r="E54" s="285" t="str">
        <f>E11</f>
        <v>D1.03.4d - Silnoproudé elektroinstalace - osvětlení</v>
      </c>
      <c r="F54" s="324"/>
      <c r="G54" s="324"/>
      <c r="H54" s="324"/>
      <c r="I54" s="113"/>
      <c r="J54" s="34"/>
      <c r="K54" s="34"/>
      <c r="L54" s="37"/>
    </row>
    <row r="55" spans="2:47" s="1" customFormat="1" ht="6.95" customHeight="1">
      <c r="B55" s="33"/>
      <c r="C55" s="34"/>
      <c r="D55" s="34"/>
      <c r="E55" s="34"/>
      <c r="F55" s="34"/>
      <c r="G55" s="34"/>
      <c r="H55" s="34"/>
      <c r="I55" s="113"/>
      <c r="J55" s="34"/>
      <c r="K55" s="34"/>
      <c r="L55" s="37"/>
    </row>
    <row r="56" spans="2:47" s="1" customFormat="1" ht="12" customHeight="1">
      <c r="B56" s="33"/>
      <c r="C56" s="28" t="s">
        <v>21</v>
      </c>
      <c r="D56" s="34"/>
      <c r="E56" s="34"/>
      <c r="F56" s="26" t="str">
        <f>F14</f>
        <v>k.ú. Horní Litvínov</v>
      </c>
      <c r="G56" s="34"/>
      <c r="H56" s="34"/>
      <c r="I56" s="114" t="s">
        <v>23</v>
      </c>
      <c r="J56" s="57">
        <f>IF(J14="","",J14)</f>
        <v>43676</v>
      </c>
      <c r="K56" s="34"/>
      <c r="L56" s="37"/>
    </row>
    <row r="57" spans="2:47" s="1" customFormat="1" ht="6.95" customHeight="1">
      <c r="B57" s="33"/>
      <c r="C57" s="34"/>
      <c r="D57" s="34"/>
      <c r="E57" s="34"/>
      <c r="F57" s="34"/>
      <c r="G57" s="34"/>
      <c r="H57" s="34"/>
      <c r="I57" s="113"/>
      <c r="J57" s="34"/>
      <c r="K57" s="34"/>
      <c r="L57" s="37"/>
    </row>
    <row r="58" spans="2:47" s="1" customFormat="1" ht="15.2" customHeight="1">
      <c r="B58" s="33"/>
      <c r="C58" s="28" t="s">
        <v>24</v>
      </c>
      <c r="D58" s="34"/>
      <c r="E58" s="34"/>
      <c r="F58" s="26" t="str">
        <f>E17</f>
        <v>SPORTaS</v>
      </c>
      <c r="G58" s="34"/>
      <c r="H58" s="34"/>
      <c r="I58" s="114" t="s">
        <v>32</v>
      </c>
      <c r="J58" s="31" t="str">
        <f>E23</f>
        <v>Artech spol. s r.o.</v>
      </c>
      <c r="K58" s="34"/>
      <c r="L58" s="37"/>
    </row>
    <row r="59" spans="2:47" s="1" customFormat="1" ht="15.2" customHeight="1">
      <c r="B59" s="33"/>
      <c r="C59" s="28" t="s">
        <v>30</v>
      </c>
      <c r="D59" s="34"/>
      <c r="E59" s="34"/>
      <c r="F59" s="26" t="str">
        <f>IF(E20="","",E20)</f>
        <v>Vyplň údaj</v>
      </c>
      <c r="G59" s="34"/>
      <c r="H59" s="34"/>
      <c r="I59" s="114" t="s">
        <v>36</v>
      </c>
      <c r="J59" s="31" t="str">
        <f>E26</f>
        <v>Karel Žíla</v>
      </c>
      <c r="K59" s="34"/>
      <c r="L59" s="37"/>
    </row>
    <row r="60" spans="2:47" s="1" customFormat="1" ht="10.35" customHeight="1">
      <c r="B60" s="33"/>
      <c r="C60" s="34"/>
      <c r="D60" s="34"/>
      <c r="E60" s="34"/>
      <c r="F60" s="34"/>
      <c r="G60" s="34"/>
      <c r="H60" s="34"/>
      <c r="I60" s="113"/>
      <c r="J60" s="34"/>
      <c r="K60" s="34"/>
      <c r="L60" s="37"/>
    </row>
    <row r="61" spans="2:47" s="1" customFormat="1" ht="29.25" customHeight="1">
      <c r="B61" s="33"/>
      <c r="C61" s="140" t="s">
        <v>133</v>
      </c>
      <c r="D61" s="141"/>
      <c r="E61" s="141"/>
      <c r="F61" s="141"/>
      <c r="G61" s="141"/>
      <c r="H61" s="141"/>
      <c r="I61" s="142"/>
      <c r="J61" s="143" t="s">
        <v>134</v>
      </c>
      <c r="K61" s="141"/>
      <c r="L61" s="37"/>
    </row>
    <row r="62" spans="2:47" s="1" customFormat="1" ht="10.35" customHeight="1">
      <c r="B62" s="33"/>
      <c r="C62" s="34"/>
      <c r="D62" s="34"/>
      <c r="E62" s="34"/>
      <c r="F62" s="34"/>
      <c r="G62" s="34"/>
      <c r="H62" s="34"/>
      <c r="I62" s="113"/>
      <c r="J62" s="34"/>
      <c r="K62" s="34"/>
      <c r="L62" s="37"/>
    </row>
    <row r="63" spans="2:47" s="1" customFormat="1" ht="22.9" customHeight="1">
      <c r="B63" s="33"/>
      <c r="C63" s="144" t="s">
        <v>74</v>
      </c>
      <c r="D63" s="34"/>
      <c r="E63" s="34"/>
      <c r="F63" s="34"/>
      <c r="G63" s="34"/>
      <c r="H63" s="34"/>
      <c r="I63" s="113"/>
      <c r="J63" s="75">
        <f>J91</f>
        <v>0</v>
      </c>
      <c r="K63" s="34"/>
      <c r="L63" s="37"/>
      <c r="AU63" s="16" t="s">
        <v>135</v>
      </c>
    </row>
    <row r="64" spans="2:47" s="8" customFormat="1" ht="24.95" customHeight="1">
      <c r="B64" s="145"/>
      <c r="C64" s="146"/>
      <c r="D64" s="147" t="s">
        <v>754</v>
      </c>
      <c r="E64" s="148"/>
      <c r="F64" s="148"/>
      <c r="G64" s="148"/>
      <c r="H64" s="148"/>
      <c r="I64" s="149"/>
      <c r="J64" s="150">
        <f>J92</f>
        <v>0</v>
      </c>
      <c r="K64" s="146"/>
      <c r="L64" s="151"/>
    </row>
    <row r="65" spans="2:12" s="8" customFormat="1" ht="24.95" customHeight="1">
      <c r="B65" s="145"/>
      <c r="C65" s="146"/>
      <c r="D65" s="147" t="s">
        <v>995</v>
      </c>
      <c r="E65" s="148"/>
      <c r="F65" s="148"/>
      <c r="G65" s="148"/>
      <c r="H65" s="148"/>
      <c r="I65" s="149"/>
      <c r="J65" s="150">
        <f>J94</f>
        <v>0</v>
      </c>
      <c r="K65" s="146"/>
      <c r="L65" s="151"/>
    </row>
    <row r="66" spans="2:12" s="8" customFormat="1" ht="24.95" customHeight="1">
      <c r="B66" s="145"/>
      <c r="C66" s="146"/>
      <c r="D66" s="147" t="s">
        <v>756</v>
      </c>
      <c r="E66" s="148"/>
      <c r="F66" s="148"/>
      <c r="G66" s="148"/>
      <c r="H66" s="148"/>
      <c r="I66" s="149"/>
      <c r="J66" s="150">
        <f>J98</f>
        <v>0</v>
      </c>
      <c r="K66" s="146"/>
      <c r="L66" s="151"/>
    </row>
    <row r="67" spans="2:12" s="8" customFormat="1" ht="24.95" customHeight="1">
      <c r="B67" s="145"/>
      <c r="C67" s="146"/>
      <c r="D67" s="147" t="s">
        <v>996</v>
      </c>
      <c r="E67" s="148"/>
      <c r="F67" s="148"/>
      <c r="G67" s="148"/>
      <c r="H67" s="148"/>
      <c r="I67" s="149"/>
      <c r="J67" s="150">
        <f>J107</f>
        <v>0</v>
      </c>
      <c r="K67" s="146"/>
      <c r="L67" s="151"/>
    </row>
    <row r="68" spans="2:12" s="8" customFormat="1" ht="24.95" customHeight="1">
      <c r="B68" s="145"/>
      <c r="C68" s="146"/>
      <c r="D68" s="147" t="s">
        <v>997</v>
      </c>
      <c r="E68" s="148"/>
      <c r="F68" s="148"/>
      <c r="G68" s="148"/>
      <c r="H68" s="148"/>
      <c r="I68" s="149"/>
      <c r="J68" s="150">
        <f>J111</f>
        <v>0</v>
      </c>
      <c r="K68" s="146"/>
      <c r="L68" s="151"/>
    </row>
    <row r="69" spans="2:12" s="8" customFormat="1" ht="24.95" customHeight="1">
      <c r="B69" s="145"/>
      <c r="C69" s="146"/>
      <c r="D69" s="147" t="s">
        <v>998</v>
      </c>
      <c r="E69" s="148"/>
      <c r="F69" s="148"/>
      <c r="G69" s="148"/>
      <c r="H69" s="148"/>
      <c r="I69" s="149"/>
      <c r="J69" s="150">
        <f>J116</f>
        <v>0</v>
      </c>
      <c r="K69" s="146"/>
      <c r="L69" s="151"/>
    </row>
    <row r="70" spans="2:12" s="1" customFormat="1" ht="21.75" customHeight="1">
      <c r="B70" s="33"/>
      <c r="C70" s="34"/>
      <c r="D70" s="34"/>
      <c r="E70" s="34"/>
      <c r="F70" s="34"/>
      <c r="G70" s="34"/>
      <c r="H70" s="34"/>
      <c r="I70" s="113"/>
      <c r="J70" s="34"/>
      <c r="K70" s="34"/>
      <c r="L70" s="37"/>
    </row>
    <row r="71" spans="2:12" s="1" customFormat="1" ht="6.95" customHeight="1">
      <c r="B71" s="45"/>
      <c r="C71" s="46"/>
      <c r="D71" s="46"/>
      <c r="E71" s="46"/>
      <c r="F71" s="46"/>
      <c r="G71" s="46"/>
      <c r="H71" s="46"/>
      <c r="I71" s="136"/>
      <c r="J71" s="46"/>
      <c r="K71" s="46"/>
      <c r="L71" s="37"/>
    </row>
    <row r="75" spans="2:12" s="1" customFormat="1" ht="6.95" customHeight="1">
      <c r="B75" s="47"/>
      <c r="C75" s="48"/>
      <c r="D75" s="48"/>
      <c r="E75" s="48"/>
      <c r="F75" s="48"/>
      <c r="G75" s="48"/>
      <c r="H75" s="48"/>
      <c r="I75" s="139"/>
      <c r="J75" s="48"/>
      <c r="K75" s="48"/>
      <c r="L75" s="37"/>
    </row>
    <row r="76" spans="2:12" s="1" customFormat="1" ht="24.95" customHeight="1">
      <c r="B76" s="33"/>
      <c r="C76" s="22" t="s">
        <v>138</v>
      </c>
      <c r="D76" s="34"/>
      <c r="E76" s="34"/>
      <c r="F76" s="34"/>
      <c r="G76" s="34"/>
      <c r="H76" s="34"/>
      <c r="I76" s="113"/>
      <c r="J76" s="34"/>
      <c r="K76" s="34"/>
      <c r="L76" s="37"/>
    </row>
    <row r="77" spans="2:12" s="1" customFormat="1" ht="6.95" customHeight="1">
      <c r="B77" s="33"/>
      <c r="C77" s="34"/>
      <c r="D77" s="34"/>
      <c r="E77" s="34"/>
      <c r="F77" s="34"/>
      <c r="G77" s="34"/>
      <c r="H77" s="34"/>
      <c r="I77" s="113"/>
      <c r="J77" s="34"/>
      <c r="K77" s="34"/>
      <c r="L77" s="37"/>
    </row>
    <row r="78" spans="2:12" s="1" customFormat="1" ht="12" customHeight="1">
      <c r="B78" s="33"/>
      <c r="C78" s="28" t="s">
        <v>16</v>
      </c>
      <c r="D78" s="34"/>
      <c r="E78" s="34"/>
      <c r="F78" s="34"/>
      <c r="G78" s="34"/>
      <c r="H78" s="34"/>
      <c r="I78" s="113"/>
      <c r="J78" s="34"/>
      <c r="K78" s="34"/>
      <c r="L78" s="37"/>
    </row>
    <row r="79" spans="2:12" s="1" customFormat="1" ht="16.5" customHeight="1">
      <c r="B79" s="33"/>
      <c r="C79" s="34"/>
      <c r="D79" s="34"/>
      <c r="E79" s="325" t="str">
        <f>E7</f>
        <v>Skate park Litvínov</v>
      </c>
      <c r="F79" s="326"/>
      <c r="G79" s="326"/>
      <c r="H79" s="326"/>
      <c r="I79" s="113"/>
      <c r="J79" s="34"/>
      <c r="K79" s="34"/>
      <c r="L79" s="37"/>
    </row>
    <row r="80" spans="2:12" ht="12" customHeight="1">
      <c r="B80" s="20"/>
      <c r="C80" s="28" t="s">
        <v>130</v>
      </c>
      <c r="D80" s="21"/>
      <c r="E80" s="21"/>
      <c r="F80" s="21"/>
      <c r="G80" s="21"/>
      <c r="H80" s="21"/>
      <c r="J80" s="21"/>
      <c r="K80" s="21"/>
      <c r="L80" s="19"/>
    </row>
    <row r="81" spans="2:65" s="1" customFormat="1" ht="16.5" customHeight="1">
      <c r="B81" s="33"/>
      <c r="C81" s="34"/>
      <c r="D81" s="34"/>
      <c r="E81" s="325" t="s">
        <v>830</v>
      </c>
      <c r="F81" s="324"/>
      <c r="G81" s="324"/>
      <c r="H81" s="324"/>
      <c r="I81" s="113"/>
      <c r="J81" s="34"/>
      <c r="K81" s="34"/>
      <c r="L81" s="37"/>
    </row>
    <row r="82" spans="2:65" s="1" customFormat="1" ht="12" customHeight="1">
      <c r="B82" s="33"/>
      <c r="C82" s="28" t="s">
        <v>282</v>
      </c>
      <c r="D82" s="34"/>
      <c r="E82" s="34"/>
      <c r="F82" s="34"/>
      <c r="G82" s="34"/>
      <c r="H82" s="34"/>
      <c r="I82" s="113"/>
      <c r="J82" s="34"/>
      <c r="K82" s="34"/>
      <c r="L82" s="37"/>
    </row>
    <row r="83" spans="2:65" s="1" customFormat="1" ht="16.5" customHeight="1">
      <c r="B83" s="33"/>
      <c r="C83" s="34"/>
      <c r="D83" s="34"/>
      <c r="E83" s="285" t="str">
        <f>E11</f>
        <v>D1.03.4d - Silnoproudé elektroinstalace - osvětlení</v>
      </c>
      <c r="F83" s="324"/>
      <c r="G83" s="324"/>
      <c r="H83" s="324"/>
      <c r="I83" s="113"/>
      <c r="J83" s="34"/>
      <c r="K83" s="34"/>
      <c r="L83" s="37"/>
    </row>
    <row r="84" spans="2:65" s="1" customFormat="1" ht="6.95" customHeight="1">
      <c r="B84" s="33"/>
      <c r="C84" s="34"/>
      <c r="D84" s="34"/>
      <c r="E84" s="34"/>
      <c r="F84" s="34"/>
      <c r="G84" s="34"/>
      <c r="H84" s="34"/>
      <c r="I84" s="113"/>
      <c r="J84" s="34"/>
      <c r="K84" s="34"/>
      <c r="L84" s="37"/>
    </row>
    <row r="85" spans="2:65" s="1" customFormat="1" ht="12" customHeight="1">
      <c r="B85" s="33"/>
      <c r="C85" s="28" t="s">
        <v>21</v>
      </c>
      <c r="D85" s="34"/>
      <c r="E85" s="34"/>
      <c r="F85" s="26" t="str">
        <f>F14</f>
        <v>k.ú. Horní Litvínov</v>
      </c>
      <c r="G85" s="34"/>
      <c r="H85" s="34"/>
      <c r="I85" s="114" t="s">
        <v>23</v>
      </c>
      <c r="J85" s="57">
        <f>IF(J14="","",J14)</f>
        <v>43676</v>
      </c>
      <c r="K85" s="34"/>
      <c r="L85" s="37"/>
    </row>
    <row r="86" spans="2:65" s="1" customFormat="1" ht="6.95" customHeight="1">
      <c r="B86" s="33"/>
      <c r="C86" s="34"/>
      <c r="D86" s="34"/>
      <c r="E86" s="34"/>
      <c r="F86" s="34"/>
      <c r="G86" s="34"/>
      <c r="H86" s="34"/>
      <c r="I86" s="113"/>
      <c r="J86" s="34"/>
      <c r="K86" s="34"/>
      <c r="L86" s="37"/>
    </row>
    <row r="87" spans="2:65" s="1" customFormat="1" ht="15.2" customHeight="1">
      <c r="B87" s="33"/>
      <c r="C87" s="28" t="s">
        <v>24</v>
      </c>
      <c r="D87" s="34"/>
      <c r="E87" s="34"/>
      <c r="F87" s="26" t="str">
        <f>E17</f>
        <v>SPORTaS</v>
      </c>
      <c r="G87" s="34"/>
      <c r="H87" s="34"/>
      <c r="I87" s="114" t="s">
        <v>32</v>
      </c>
      <c r="J87" s="31" t="str">
        <f>E23</f>
        <v>Artech spol. s r.o.</v>
      </c>
      <c r="K87" s="34"/>
      <c r="L87" s="37"/>
    </row>
    <row r="88" spans="2:65" s="1" customFormat="1" ht="15.2" customHeight="1">
      <c r="B88" s="33"/>
      <c r="C88" s="28" t="s">
        <v>30</v>
      </c>
      <c r="D88" s="34"/>
      <c r="E88" s="34"/>
      <c r="F88" s="26" t="str">
        <f>IF(E20="","",E20)</f>
        <v>Vyplň údaj</v>
      </c>
      <c r="G88" s="34"/>
      <c r="H88" s="34"/>
      <c r="I88" s="114" t="s">
        <v>36</v>
      </c>
      <c r="J88" s="31" t="str">
        <f>E26</f>
        <v>Karel Žíla</v>
      </c>
      <c r="K88" s="34"/>
      <c r="L88" s="37"/>
    </row>
    <row r="89" spans="2:65" s="1" customFormat="1" ht="10.35" customHeight="1">
      <c r="B89" s="33"/>
      <c r="C89" s="34"/>
      <c r="D89" s="34"/>
      <c r="E89" s="34"/>
      <c r="F89" s="34"/>
      <c r="G89" s="34"/>
      <c r="H89" s="34"/>
      <c r="I89" s="113"/>
      <c r="J89" s="34"/>
      <c r="K89" s="34"/>
      <c r="L89" s="37"/>
    </row>
    <row r="90" spans="2:65" s="9" customFormat="1" ht="29.25" customHeight="1">
      <c r="B90" s="152"/>
      <c r="C90" s="153" t="s">
        <v>139</v>
      </c>
      <c r="D90" s="154" t="s">
        <v>61</v>
      </c>
      <c r="E90" s="154" t="s">
        <v>57</v>
      </c>
      <c r="F90" s="154" t="s">
        <v>58</v>
      </c>
      <c r="G90" s="154" t="s">
        <v>140</v>
      </c>
      <c r="H90" s="154" t="s">
        <v>141</v>
      </c>
      <c r="I90" s="155" t="s">
        <v>142</v>
      </c>
      <c r="J90" s="154" t="s">
        <v>134</v>
      </c>
      <c r="K90" s="156" t="s">
        <v>143</v>
      </c>
      <c r="L90" s="157"/>
      <c r="M90" s="66" t="s">
        <v>19</v>
      </c>
      <c r="N90" s="67" t="s">
        <v>46</v>
      </c>
      <c r="O90" s="67" t="s">
        <v>144</v>
      </c>
      <c r="P90" s="67" t="s">
        <v>145</v>
      </c>
      <c r="Q90" s="67" t="s">
        <v>146</v>
      </c>
      <c r="R90" s="67" t="s">
        <v>147</v>
      </c>
      <c r="S90" s="67" t="s">
        <v>148</v>
      </c>
      <c r="T90" s="68" t="s">
        <v>149</v>
      </c>
    </row>
    <row r="91" spans="2:65" s="1" customFormat="1" ht="22.9" customHeight="1">
      <c r="B91" s="33"/>
      <c r="C91" s="73" t="s">
        <v>150</v>
      </c>
      <c r="D91" s="34"/>
      <c r="E91" s="34"/>
      <c r="F91" s="34"/>
      <c r="G91" s="34"/>
      <c r="H91" s="34"/>
      <c r="I91" s="113"/>
      <c r="J91" s="158">
        <f>BK91</f>
        <v>0</v>
      </c>
      <c r="K91" s="34"/>
      <c r="L91" s="37"/>
      <c r="M91" s="69"/>
      <c r="N91" s="70"/>
      <c r="O91" s="70"/>
      <c r="P91" s="159">
        <f>P92+P94+P98+P107+P111+P116</f>
        <v>0</v>
      </c>
      <c r="Q91" s="70"/>
      <c r="R91" s="159">
        <f>R92+R94+R98+R107+R111+R116</f>
        <v>0</v>
      </c>
      <c r="S91" s="70"/>
      <c r="T91" s="160">
        <f>T92+T94+T98+T107+T111+T116</f>
        <v>0</v>
      </c>
      <c r="AT91" s="16" t="s">
        <v>75</v>
      </c>
      <c r="AU91" s="16" t="s">
        <v>135</v>
      </c>
      <c r="BK91" s="161">
        <f>BK92+BK94+BK98+BK107+BK111+BK116</f>
        <v>0</v>
      </c>
    </row>
    <row r="92" spans="2:65" s="10" customFormat="1" ht="25.9" customHeight="1">
      <c r="B92" s="162"/>
      <c r="C92" s="163"/>
      <c r="D92" s="164" t="s">
        <v>75</v>
      </c>
      <c r="E92" s="165" t="s">
        <v>762</v>
      </c>
      <c r="F92" s="165" t="s">
        <v>763</v>
      </c>
      <c r="G92" s="163"/>
      <c r="H92" s="163"/>
      <c r="I92" s="166"/>
      <c r="J92" s="167">
        <f>BK92</f>
        <v>0</v>
      </c>
      <c r="K92" s="163"/>
      <c r="L92" s="168"/>
      <c r="M92" s="169"/>
      <c r="N92" s="170"/>
      <c r="O92" s="170"/>
      <c r="P92" s="171">
        <f>P93</f>
        <v>0</v>
      </c>
      <c r="Q92" s="170"/>
      <c r="R92" s="171">
        <f>R93</f>
        <v>0</v>
      </c>
      <c r="S92" s="170"/>
      <c r="T92" s="172">
        <f>T93</f>
        <v>0</v>
      </c>
      <c r="AR92" s="173" t="s">
        <v>167</v>
      </c>
      <c r="AT92" s="174" t="s">
        <v>75</v>
      </c>
      <c r="AU92" s="174" t="s">
        <v>76</v>
      </c>
      <c r="AY92" s="173" t="s">
        <v>154</v>
      </c>
      <c r="BK92" s="175">
        <f>BK93</f>
        <v>0</v>
      </c>
    </row>
    <row r="93" spans="2:65" s="1" customFormat="1" ht="24" customHeight="1">
      <c r="B93" s="33"/>
      <c r="C93" s="176" t="s">
        <v>84</v>
      </c>
      <c r="D93" s="176" t="s">
        <v>155</v>
      </c>
      <c r="E93" s="177" t="s">
        <v>999</v>
      </c>
      <c r="F93" s="178" t="s">
        <v>1000</v>
      </c>
      <c r="G93" s="179" t="s">
        <v>766</v>
      </c>
      <c r="H93" s="180">
        <v>1</v>
      </c>
      <c r="I93" s="181"/>
      <c r="J93" s="182">
        <f>ROUND(I93*H93,2)</f>
        <v>0</v>
      </c>
      <c r="K93" s="178" t="s">
        <v>19</v>
      </c>
      <c r="L93" s="37"/>
      <c r="M93" s="183" t="s">
        <v>19</v>
      </c>
      <c r="N93" s="184" t="s">
        <v>47</v>
      </c>
      <c r="O93" s="62"/>
      <c r="P93" s="185">
        <f>O93*H93</f>
        <v>0</v>
      </c>
      <c r="Q93" s="185">
        <v>0</v>
      </c>
      <c r="R93" s="185">
        <f>Q93*H93</f>
        <v>0</v>
      </c>
      <c r="S93" s="185">
        <v>0</v>
      </c>
      <c r="T93" s="186">
        <f>S93*H93</f>
        <v>0</v>
      </c>
      <c r="AR93" s="187" t="s">
        <v>634</v>
      </c>
      <c r="AT93" s="187" t="s">
        <v>155</v>
      </c>
      <c r="AU93" s="187" t="s">
        <v>84</v>
      </c>
      <c r="AY93" s="16" t="s">
        <v>154</v>
      </c>
      <c r="BE93" s="188">
        <f>IF(N93="základní",J93,0)</f>
        <v>0</v>
      </c>
      <c r="BF93" s="188">
        <f>IF(N93="snížená",J93,0)</f>
        <v>0</v>
      </c>
      <c r="BG93" s="188">
        <f>IF(N93="zákl. přenesená",J93,0)</f>
        <v>0</v>
      </c>
      <c r="BH93" s="188">
        <f>IF(N93="sníž. přenesená",J93,0)</f>
        <v>0</v>
      </c>
      <c r="BI93" s="188">
        <f>IF(N93="nulová",J93,0)</f>
        <v>0</v>
      </c>
      <c r="BJ93" s="16" t="s">
        <v>84</v>
      </c>
      <c r="BK93" s="188">
        <f>ROUND(I93*H93,2)</f>
        <v>0</v>
      </c>
      <c r="BL93" s="16" t="s">
        <v>634</v>
      </c>
      <c r="BM93" s="187" t="s">
        <v>1001</v>
      </c>
    </row>
    <row r="94" spans="2:65" s="10" customFormat="1" ht="25.9" customHeight="1">
      <c r="B94" s="162"/>
      <c r="C94" s="163"/>
      <c r="D94" s="164" t="s">
        <v>75</v>
      </c>
      <c r="E94" s="165" t="s">
        <v>767</v>
      </c>
      <c r="F94" s="165" t="s">
        <v>1002</v>
      </c>
      <c r="G94" s="163"/>
      <c r="H94" s="163"/>
      <c r="I94" s="166"/>
      <c r="J94" s="167">
        <f>BK94</f>
        <v>0</v>
      </c>
      <c r="K94" s="163"/>
      <c r="L94" s="168"/>
      <c r="M94" s="169"/>
      <c r="N94" s="170"/>
      <c r="O94" s="170"/>
      <c r="P94" s="171">
        <f>SUM(P95:P97)</f>
        <v>0</v>
      </c>
      <c r="Q94" s="170"/>
      <c r="R94" s="171">
        <f>SUM(R95:R97)</f>
        <v>0</v>
      </c>
      <c r="S94" s="170"/>
      <c r="T94" s="172">
        <f>SUM(T95:T97)</f>
        <v>0</v>
      </c>
      <c r="AR94" s="173" t="s">
        <v>167</v>
      </c>
      <c r="AT94" s="174" t="s">
        <v>75</v>
      </c>
      <c r="AU94" s="174" t="s">
        <v>76</v>
      </c>
      <c r="AY94" s="173" t="s">
        <v>154</v>
      </c>
      <c r="BK94" s="175">
        <f>SUM(BK95:BK97)</f>
        <v>0</v>
      </c>
    </row>
    <row r="95" spans="2:65" s="1" customFormat="1" ht="24" customHeight="1">
      <c r="B95" s="33"/>
      <c r="C95" s="176" t="s">
        <v>86</v>
      </c>
      <c r="D95" s="176" t="s">
        <v>155</v>
      </c>
      <c r="E95" s="177" t="s">
        <v>1003</v>
      </c>
      <c r="F95" s="178" t="s">
        <v>1004</v>
      </c>
      <c r="G95" s="179" t="s">
        <v>766</v>
      </c>
      <c r="H95" s="180">
        <v>2</v>
      </c>
      <c r="I95" s="181"/>
      <c r="J95" s="182">
        <f>ROUND(I95*H95,2)</f>
        <v>0</v>
      </c>
      <c r="K95" s="178" t="s">
        <v>19</v>
      </c>
      <c r="L95" s="37"/>
      <c r="M95" s="183" t="s">
        <v>19</v>
      </c>
      <c r="N95" s="184" t="s">
        <v>47</v>
      </c>
      <c r="O95" s="62"/>
      <c r="P95" s="185">
        <f>O95*H95</f>
        <v>0</v>
      </c>
      <c r="Q95" s="185">
        <v>0</v>
      </c>
      <c r="R95" s="185">
        <f>Q95*H95</f>
        <v>0</v>
      </c>
      <c r="S95" s="185">
        <v>0</v>
      </c>
      <c r="T95" s="186">
        <f>S95*H95</f>
        <v>0</v>
      </c>
      <c r="AR95" s="187" t="s">
        <v>634</v>
      </c>
      <c r="AT95" s="187" t="s">
        <v>155</v>
      </c>
      <c r="AU95" s="187" t="s">
        <v>84</v>
      </c>
      <c r="AY95" s="16" t="s">
        <v>154</v>
      </c>
      <c r="BE95" s="188">
        <f>IF(N95="základní",J95,0)</f>
        <v>0</v>
      </c>
      <c r="BF95" s="188">
        <f>IF(N95="snížená",J95,0)</f>
        <v>0</v>
      </c>
      <c r="BG95" s="188">
        <f>IF(N95="zákl. přenesená",J95,0)</f>
        <v>0</v>
      </c>
      <c r="BH95" s="188">
        <f>IF(N95="sníž. přenesená",J95,0)</f>
        <v>0</v>
      </c>
      <c r="BI95" s="188">
        <f>IF(N95="nulová",J95,0)</f>
        <v>0</v>
      </c>
      <c r="BJ95" s="16" t="s">
        <v>84</v>
      </c>
      <c r="BK95" s="188">
        <f>ROUND(I95*H95,2)</f>
        <v>0</v>
      </c>
      <c r="BL95" s="16" t="s">
        <v>634</v>
      </c>
      <c r="BM95" s="187" t="s">
        <v>174</v>
      </c>
    </row>
    <row r="96" spans="2:65" s="1" customFormat="1" ht="24" customHeight="1">
      <c r="B96" s="33"/>
      <c r="C96" s="176" t="s">
        <v>167</v>
      </c>
      <c r="D96" s="176" t="s">
        <v>155</v>
      </c>
      <c r="E96" s="177" t="s">
        <v>1005</v>
      </c>
      <c r="F96" s="178" t="s">
        <v>1006</v>
      </c>
      <c r="G96" s="179" t="s">
        <v>766</v>
      </c>
      <c r="H96" s="180">
        <v>10</v>
      </c>
      <c r="I96" s="181"/>
      <c r="J96" s="182">
        <f>ROUND(I96*H96,2)</f>
        <v>0</v>
      </c>
      <c r="K96" s="178" t="s">
        <v>19</v>
      </c>
      <c r="L96" s="37"/>
      <c r="M96" s="183" t="s">
        <v>19</v>
      </c>
      <c r="N96" s="184" t="s">
        <v>47</v>
      </c>
      <c r="O96" s="62"/>
      <c r="P96" s="185">
        <f>O96*H96</f>
        <v>0</v>
      </c>
      <c r="Q96" s="185">
        <v>0</v>
      </c>
      <c r="R96" s="185">
        <f>Q96*H96</f>
        <v>0</v>
      </c>
      <c r="S96" s="185">
        <v>0</v>
      </c>
      <c r="T96" s="186">
        <f>S96*H96</f>
        <v>0</v>
      </c>
      <c r="AR96" s="187" t="s">
        <v>634</v>
      </c>
      <c r="AT96" s="187" t="s">
        <v>155</v>
      </c>
      <c r="AU96" s="187" t="s">
        <v>84</v>
      </c>
      <c r="AY96" s="16" t="s">
        <v>154</v>
      </c>
      <c r="BE96" s="188">
        <f>IF(N96="základní",J96,0)</f>
        <v>0</v>
      </c>
      <c r="BF96" s="188">
        <f>IF(N96="snížená",J96,0)</f>
        <v>0</v>
      </c>
      <c r="BG96" s="188">
        <f>IF(N96="zákl. přenesená",J96,0)</f>
        <v>0</v>
      </c>
      <c r="BH96" s="188">
        <f>IF(N96="sníž. přenesená",J96,0)</f>
        <v>0</v>
      </c>
      <c r="BI96" s="188">
        <f>IF(N96="nulová",J96,0)</f>
        <v>0</v>
      </c>
      <c r="BJ96" s="16" t="s">
        <v>84</v>
      </c>
      <c r="BK96" s="188">
        <f>ROUND(I96*H96,2)</f>
        <v>0</v>
      </c>
      <c r="BL96" s="16" t="s">
        <v>634</v>
      </c>
      <c r="BM96" s="187" t="s">
        <v>183</v>
      </c>
    </row>
    <row r="97" spans="2:65" s="1" customFormat="1" ht="48.75">
      <c r="B97" s="33"/>
      <c r="C97" s="34"/>
      <c r="D97" s="189" t="s">
        <v>161</v>
      </c>
      <c r="E97" s="34"/>
      <c r="F97" s="190" t="s">
        <v>1007</v>
      </c>
      <c r="G97" s="34"/>
      <c r="H97" s="34"/>
      <c r="I97" s="113"/>
      <c r="J97" s="34"/>
      <c r="K97" s="34"/>
      <c r="L97" s="37"/>
      <c r="M97" s="191"/>
      <c r="N97" s="62"/>
      <c r="O97" s="62"/>
      <c r="P97" s="62"/>
      <c r="Q97" s="62"/>
      <c r="R97" s="62"/>
      <c r="S97" s="62"/>
      <c r="T97" s="63"/>
      <c r="AT97" s="16" t="s">
        <v>161</v>
      </c>
      <c r="AU97" s="16" t="s">
        <v>84</v>
      </c>
    </row>
    <row r="98" spans="2:65" s="10" customFormat="1" ht="25.9" customHeight="1">
      <c r="B98" s="162"/>
      <c r="C98" s="163"/>
      <c r="D98" s="164" t="s">
        <v>75</v>
      </c>
      <c r="E98" s="165" t="s">
        <v>771</v>
      </c>
      <c r="F98" s="165" t="s">
        <v>772</v>
      </c>
      <c r="G98" s="163"/>
      <c r="H98" s="163"/>
      <c r="I98" s="166"/>
      <c r="J98" s="167">
        <f>BK98</f>
        <v>0</v>
      </c>
      <c r="K98" s="163"/>
      <c r="L98" s="168"/>
      <c r="M98" s="169"/>
      <c r="N98" s="170"/>
      <c r="O98" s="170"/>
      <c r="P98" s="171">
        <f>SUM(P99:P106)</f>
        <v>0</v>
      </c>
      <c r="Q98" s="170"/>
      <c r="R98" s="171">
        <f>SUM(R99:R106)</f>
        <v>0</v>
      </c>
      <c r="S98" s="170"/>
      <c r="T98" s="172">
        <f>SUM(T99:T106)</f>
        <v>0</v>
      </c>
      <c r="AR98" s="173" t="s">
        <v>167</v>
      </c>
      <c r="AT98" s="174" t="s">
        <v>75</v>
      </c>
      <c r="AU98" s="174" t="s">
        <v>76</v>
      </c>
      <c r="AY98" s="173" t="s">
        <v>154</v>
      </c>
      <c r="BK98" s="175">
        <f>SUM(BK99:BK106)</f>
        <v>0</v>
      </c>
    </row>
    <row r="99" spans="2:65" s="1" customFormat="1" ht="16.5" customHeight="1">
      <c r="B99" s="33"/>
      <c r="C99" s="176" t="s">
        <v>174</v>
      </c>
      <c r="D99" s="176" t="s">
        <v>155</v>
      </c>
      <c r="E99" s="177" t="s">
        <v>1008</v>
      </c>
      <c r="F99" s="178" t="s">
        <v>1009</v>
      </c>
      <c r="G99" s="179" t="s">
        <v>241</v>
      </c>
      <c r="H99" s="180">
        <v>140</v>
      </c>
      <c r="I99" s="181"/>
      <c r="J99" s="182">
        <f t="shared" ref="J99:J105" si="0">ROUND(I99*H99,2)</f>
        <v>0</v>
      </c>
      <c r="K99" s="178" t="s">
        <v>19</v>
      </c>
      <c r="L99" s="37"/>
      <c r="M99" s="183" t="s">
        <v>19</v>
      </c>
      <c r="N99" s="184" t="s">
        <v>47</v>
      </c>
      <c r="O99" s="62"/>
      <c r="P99" s="185">
        <f t="shared" ref="P99:P105" si="1">O99*H99</f>
        <v>0</v>
      </c>
      <c r="Q99" s="185">
        <v>0</v>
      </c>
      <c r="R99" s="185">
        <f t="shared" ref="R99:R105" si="2">Q99*H99</f>
        <v>0</v>
      </c>
      <c r="S99" s="185">
        <v>0</v>
      </c>
      <c r="T99" s="186">
        <f t="shared" ref="T99:T105" si="3">S99*H99</f>
        <v>0</v>
      </c>
      <c r="AR99" s="187" t="s">
        <v>634</v>
      </c>
      <c r="AT99" s="187" t="s">
        <v>155</v>
      </c>
      <c r="AU99" s="187" t="s">
        <v>84</v>
      </c>
      <c r="AY99" s="16" t="s">
        <v>154</v>
      </c>
      <c r="BE99" s="188">
        <f t="shared" ref="BE99:BE105" si="4">IF(N99="základní",J99,0)</f>
        <v>0</v>
      </c>
      <c r="BF99" s="188">
        <f t="shared" ref="BF99:BF105" si="5">IF(N99="snížená",J99,0)</f>
        <v>0</v>
      </c>
      <c r="BG99" s="188">
        <f t="shared" ref="BG99:BG105" si="6">IF(N99="zákl. přenesená",J99,0)</f>
        <v>0</v>
      </c>
      <c r="BH99" s="188">
        <f t="shared" ref="BH99:BH105" si="7">IF(N99="sníž. přenesená",J99,0)</f>
        <v>0</v>
      </c>
      <c r="BI99" s="188">
        <f t="shared" ref="BI99:BI105" si="8">IF(N99="nulová",J99,0)</f>
        <v>0</v>
      </c>
      <c r="BJ99" s="16" t="s">
        <v>84</v>
      </c>
      <c r="BK99" s="188">
        <f t="shared" ref="BK99:BK105" si="9">ROUND(I99*H99,2)</f>
        <v>0</v>
      </c>
      <c r="BL99" s="16" t="s">
        <v>634</v>
      </c>
      <c r="BM99" s="187" t="s">
        <v>245</v>
      </c>
    </row>
    <row r="100" spans="2:65" s="1" customFormat="1" ht="16.5" customHeight="1">
      <c r="B100" s="33"/>
      <c r="C100" s="176" t="s">
        <v>153</v>
      </c>
      <c r="D100" s="176" t="s">
        <v>155</v>
      </c>
      <c r="E100" s="177" t="s">
        <v>773</v>
      </c>
      <c r="F100" s="178" t="s">
        <v>774</v>
      </c>
      <c r="G100" s="179" t="s">
        <v>241</v>
      </c>
      <c r="H100" s="180">
        <v>30</v>
      </c>
      <c r="I100" s="181"/>
      <c r="J100" s="182">
        <f t="shared" si="0"/>
        <v>0</v>
      </c>
      <c r="K100" s="178" t="s">
        <v>19</v>
      </c>
      <c r="L100" s="37"/>
      <c r="M100" s="183" t="s">
        <v>19</v>
      </c>
      <c r="N100" s="184" t="s">
        <v>47</v>
      </c>
      <c r="O100" s="62"/>
      <c r="P100" s="185">
        <f t="shared" si="1"/>
        <v>0</v>
      </c>
      <c r="Q100" s="185">
        <v>0</v>
      </c>
      <c r="R100" s="185">
        <f t="shared" si="2"/>
        <v>0</v>
      </c>
      <c r="S100" s="185">
        <v>0</v>
      </c>
      <c r="T100" s="186">
        <f t="shared" si="3"/>
        <v>0</v>
      </c>
      <c r="AR100" s="187" t="s">
        <v>634</v>
      </c>
      <c r="AT100" s="187" t="s">
        <v>155</v>
      </c>
      <c r="AU100" s="187" t="s">
        <v>84</v>
      </c>
      <c r="AY100" s="16" t="s">
        <v>154</v>
      </c>
      <c r="BE100" s="188">
        <f t="shared" si="4"/>
        <v>0</v>
      </c>
      <c r="BF100" s="188">
        <f t="shared" si="5"/>
        <v>0</v>
      </c>
      <c r="BG100" s="188">
        <f t="shared" si="6"/>
        <v>0</v>
      </c>
      <c r="BH100" s="188">
        <f t="shared" si="7"/>
        <v>0</v>
      </c>
      <c r="BI100" s="188">
        <f t="shared" si="8"/>
        <v>0</v>
      </c>
      <c r="BJ100" s="16" t="s">
        <v>84</v>
      </c>
      <c r="BK100" s="188">
        <f t="shared" si="9"/>
        <v>0</v>
      </c>
      <c r="BL100" s="16" t="s">
        <v>634</v>
      </c>
      <c r="BM100" s="187" t="s">
        <v>257</v>
      </c>
    </row>
    <row r="101" spans="2:65" s="1" customFormat="1" ht="16.5" customHeight="1">
      <c r="B101" s="33"/>
      <c r="C101" s="176" t="s">
        <v>183</v>
      </c>
      <c r="D101" s="176" t="s">
        <v>155</v>
      </c>
      <c r="E101" s="177" t="s">
        <v>775</v>
      </c>
      <c r="F101" s="178" t="s">
        <v>776</v>
      </c>
      <c r="G101" s="179" t="s">
        <v>241</v>
      </c>
      <c r="H101" s="180">
        <v>30</v>
      </c>
      <c r="I101" s="181"/>
      <c r="J101" s="182">
        <f t="shared" si="0"/>
        <v>0</v>
      </c>
      <c r="K101" s="178" t="s">
        <v>19</v>
      </c>
      <c r="L101" s="37"/>
      <c r="M101" s="183" t="s">
        <v>19</v>
      </c>
      <c r="N101" s="184" t="s">
        <v>47</v>
      </c>
      <c r="O101" s="62"/>
      <c r="P101" s="185">
        <f t="shared" si="1"/>
        <v>0</v>
      </c>
      <c r="Q101" s="185">
        <v>0</v>
      </c>
      <c r="R101" s="185">
        <f t="shared" si="2"/>
        <v>0</v>
      </c>
      <c r="S101" s="185">
        <v>0</v>
      </c>
      <c r="T101" s="186">
        <f t="shared" si="3"/>
        <v>0</v>
      </c>
      <c r="AR101" s="187" t="s">
        <v>634</v>
      </c>
      <c r="AT101" s="187" t="s">
        <v>155</v>
      </c>
      <c r="AU101" s="187" t="s">
        <v>84</v>
      </c>
      <c r="AY101" s="16" t="s">
        <v>154</v>
      </c>
      <c r="BE101" s="188">
        <f t="shared" si="4"/>
        <v>0</v>
      </c>
      <c r="BF101" s="188">
        <f t="shared" si="5"/>
        <v>0</v>
      </c>
      <c r="BG101" s="188">
        <f t="shared" si="6"/>
        <v>0</v>
      </c>
      <c r="BH101" s="188">
        <f t="shared" si="7"/>
        <v>0</v>
      </c>
      <c r="BI101" s="188">
        <f t="shared" si="8"/>
        <v>0</v>
      </c>
      <c r="BJ101" s="16" t="s">
        <v>84</v>
      </c>
      <c r="BK101" s="188">
        <f t="shared" si="9"/>
        <v>0</v>
      </c>
      <c r="BL101" s="16" t="s">
        <v>634</v>
      </c>
      <c r="BM101" s="187" t="s">
        <v>363</v>
      </c>
    </row>
    <row r="102" spans="2:65" s="1" customFormat="1" ht="16.5" customHeight="1">
      <c r="B102" s="33"/>
      <c r="C102" s="176" t="s">
        <v>188</v>
      </c>
      <c r="D102" s="176" t="s">
        <v>155</v>
      </c>
      <c r="E102" s="177" t="s">
        <v>781</v>
      </c>
      <c r="F102" s="178" t="s">
        <v>782</v>
      </c>
      <c r="G102" s="179" t="s">
        <v>766</v>
      </c>
      <c r="H102" s="180">
        <v>30</v>
      </c>
      <c r="I102" s="181"/>
      <c r="J102" s="182">
        <f t="shared" si="0"/>
        <v>0</v>
      </c>
      <c r="K102" s="178" t="s">
        <v>19</v>
      </c>
      <c r="L102" s="37"/>
      <c r="M102" s="183" t="s">
        <v>19</v>
      </c>
      <c r="N102" s="184" t="s">
        <v>47</v>
      </c>
      <c r="O102" s="62"/>
      <c r="P102" s="185">
        <f t="shared" si="1"/>
        <v>0</v>
      </c>
      <c r="Q102" s="185">
        <v>0</v>
      </c>
      <c r="R102" s="185">
        <f t="shared" si="2"/>
        <v>0</v>
      </c>
      <c r="S102" s="185">
        <v>0</v>
      </c>
      <c r="T102" s="186">
        <f t="shared" si="3"/>
        <v>0</v>
      </c>
      <c r="AR102" s="187" t="s">
        <v>634</v>
      </c>
      <c r="AT102" s="187" t="s">
        <v>155</v>
      </c>
      <c r="AU102" s="187" t="s">
        <v>84</v>
      </c>
      <c r="AY102" s="16" t="s">
        <v>154</v>
      </c>
      <c r="BE102" s="188">
        <f t="shared" si="4"/>
        <v>0</v>
      </c>
      <c r="BF102" s="188">
        <f t="shared" si="5"/>
        <v>0</v>
      </c>
      <c r="BG102" s="188">
        <f t="shared" si="6"/>
        <v>0</v>
      </c>
      <c r="BH102" s="188">
        <f t="shared" si="7"/>
        <v>0</v>
      </c>
      <c r="BI102" s="188">
        <f t="shared" si="8"/>
        <v>0</v>
      </c>
      <c r="BJ102" s="16" t="s">
        <v>84</v>
      </c>
      <c r="BK102" s="188">
        <f t="shared" si="9"/>
        <v>0</v>
      </c>
      <c r="BL102" s="16" t="s">
        <v>634</v>
      </c>
      <c r="BM102" s="187" t="s">
        <v>373</v>
      </c>
    </row>
    <row r="103" spans="2:65" s="1" customFormat="1" ht="16.5" customHeight="1">
      <c r="B103" s="33"/>
      <c r="C103" s="176" t="s">
        <v>245</v>
      </c>
      <c r="D103" s="176" t="s">
        <v>155</v>
      </c>
      <c r="E103" s="177" t="s">
        <v>783</v>
      </c>
      <c r="F103" s="178" t="s">
        <v>784</v>
      </c>
      <c r="G103" s="179" t="s">
        <v>766</v>
      </c>
      <c r="H103" s="180">
        <v>20</v>
      </c>
      <c r="I103" s="181"/>
      <c r="J103" s="182">
        <f t="shared" si="0"/>
        <v>0</v>
      </c>
      <c r="K103" s="178" t="s">
        <v>19</v>
      </c>
      <c r="L103" s="37"/>
      <c r="M103" s="183" t="s">
        <v>19</v>
      </c>
      <c r="N103" s="184" t="s">
        <v>47</v>
      </c>
      <c r="O103" s="62"/>
      <c r="P103" s="185">
        <f t="shared" si="1"/>
        <v>0</v>
      </c>
      <c r="Q103" s="185">
        <v>0</v>
      </c>
      <c r="R103" s="185">
        <f t="shared" si="2"/>
        <v>0</v>
      </c>
      <c r="S103" s="185">
        <v>0</v>
      </c>
      <c r="T103" s="186">
        <f t="shared" si="3"/>
        <v>0</v>
      </c>
      <c r="AR103" s="187" t="s">
        <v>634</v>
      </c>
      <c r="AT103" s="187" t="s">
        <v>155</v>
      </c>
      <c r="AU103" s="187" t="s">
        <v>84</v>
      </c>
      <c r="AY103" s="16" t="s">
        <v>154</v>
      </c>
      <c r="BE103" s="188">
        <f t="shared" si="4"/>
        <v>0</v>
      </c>
      <c r="BF103" s="188">
        <f t="shared" si="5"/>
        <v>0</v>
      </c>
      <c r="BG103" s="188">
        <f t="shared" si="6"/>
        <v>0</v>
      </c>
      <c r="BH103" s="188">
        <f t="shared" si="7"/>
        <v>0</v>
      </c>
      <c r="BI103" s="188">
        <f t="shared" si="8"/>
        <v>0</v>
      </c>
      <c r="BJ103" s="16" t="s">
        <v>84</v>
      </c>
      <c r="BK103" s="188">
        <f t="shared" si="9"/>
        <v>0</v>
      </c>
      <c r="BL103" s="16" t="s">
        <v>634</v>
      </c>
      <c r="BM103" s="187" t="s">
        <v>384</v>
      </c>
    </row>
    <row r="104" spans="2:65" s="1" customFormat="1" ht="16.5" customHeight="1">
      <c r="B104" s="33"/>
      <c r="C104" s="176" t="s">
        <v>225</v>
      </c>
      <c r="D104" s="176" t="s">
        <v>155</v>
      </c>
      <c r="E104" s="177" t="s">
        <v>1010</v>
      </c>
      <c r="F104" s="178" t="s">
        <v>1011</v>
      </c>
      <c r="G104" s="179" t="s">
        <v>766</v>
      </c>
      <c r="H104" s="180">
        <v>10</v>
      </c>
      <c r="I104" s="181"/>
      <c r="J104" s="182">
        <f t="shared" si="0"/>
        <v>0</v>
      </c>
      <c r="K104" s="178" t="s">
        <v>19</v>
      </c>
      <c r="L104" s="37"/>
      <c r="M104" s="183" t="s">
        <v>19</v>
      </c>
      <c r="N104" s="184" t="s">
        <v>47</v>
      </c>
      <c r="O104" s="62"/>
      <c r="P104" s="185">
        <f t="shared" si="1"/>
        <v>0</v>
      </c>
      <c r="Q104" s="185">
        <v>0</v>
      </c>
      <c r="R104" s="185">
        <f t="shared" si="2"/>
        <v>0</v>
      </c>
      <c r="S104" s="185">
        <v>0</v>
      </c>
      <c r="T104" s="186">
        <f t="shared" si="3"/>
        <v>0</v>
      </c>
      <c r="AR104" s="187" t="s">
        <v>634</v>
      </c>
      <c r="AT104" s="187" t="s">
        <v>155</v>
      </c>
      <c r="AU104" s="187" t="s">
        <v>84</v>
      </c>
      <c r="AY104" s="16" t="s">
        <v>154</v>
      </c>
      <c r="BE104" s="188">
        <f t="shared" si="4"/>
        <v>0</v>
      </c>
      <c r="BF104" s="188">
        <f t="shared" si="5"/>
        <v>0</v>
      </c>
      <c r="BG104" s="188">
        <f t="shared" si="6"/>
        <v>0</v>
      </c>
      <c r="BH104" s="188">
        <f t="shared" si="7"/>
        <v>0</v>
      </c>
      <c r="BI104" s="188">
        <f t="shared" si="8"/>
        <v>0</v>
      </c>
      <c r="BJ104" s="16" t="s">
        <v>84</v>
      </c>
      <c r="BK104" s="188">
        <f t="shared" si="9"/>
        <v>0</v>
      </c>
      <c r="BL104" s="16" t="s">
        <v>634</v>
      </c>
      <c r="BM104" s="187" t="s">
        <v>398</v>
      </c>
    </row>
    <row r="105" spans="2:65" s="1" customFormat="1" ht="16.5" customHeight="1">
      <c r="B105" s="33"/>
      <c r="C105" s="176" t="s">
        <v>257</v>
      </c>
      <c r="D105" s="176" t="s">
        <v>155</v>
      </c>
      <c r="E105" s="177" t="s">
        <v>1012</v>
      </c>
      <c r="F105" s="178" t="s">
        <v>1013</v>
      </c>
      <c r="G105" s="179" t="s">
        <v>241</v>
      </c>
      <c r="H105" s="180">
        <v>140</v>
      </c>
      <c r="I105" s="181"/>
      <c r="J105" s="182">
        <f t="shared" si="0"/>
        <v>0</v>
      </c>
      <c r="K105" s="178" t="s">
        <v>19</v>
      </c>
      <c r="L105" s="37"/>
      <c r="M105" s="183" t="s">
        <v>19</v>
      </c>
      <c r="N105" s="184" t="s">
        <v>47</v>
      </c>
      <c r="O105" s="62"/>
      <c r="P105" s="185">
        <f t="shared" si="1"/>
        <v>0</v>
      </c>
      <c r="Q105" s="185">
        <v>0</v>
      </c>
      <c r="R105" s="185">
        <f t="shared" si="2"/>
        <v>0</v>
      </c>
      <c r="S105" s="185">
        <v>0</v>
      </c>
      <c r="T105" s="186">
        <f t="shared" si="3"/>
        <v>0</v>
      </c>
      <c r="AR105" s="187" t="s">
        <v>634</v>
      </c>
      <c r="AT105" s="187" t="s">
        <v>155</v>
      </c>
      <c r="AU105" s="187" t="s">
        <v>84</v>
      </c>
      <c r="AY105" s="16" t="s">
        <v>154</v>
      </c>
      <c r="BE105" s="188">
        <f t="shared" si="4"/>
        <v>0</v>
      </c>
      <c r="BF105" s="188">
        <f t="shared" si="5"/>
        <v>0</v>
      </c>
      <c r="BG105" s="188">
        <f t="shared" si="6"/>
        <v>0</v>
      </c>
      <c r="BH105" s="188">
        <f t="shared" si="7"/>
        <v>0</v>
      </c>
      <c r="BI105" s="188">
        <f t="shared" si="8"/>
        <v>0</v>
      </c>
      <c r="BJ105" s="16" t="s">
        <v>84</v>
      </c>
      <c r="BK105" s="188">
        <f t="shared" si="9"/>
        <v>0</v>
      </c>
      <c r="BL105" s="16" t="s">
        <v>634</v>
      </c>
      <c r="BM105" s="187" t="s">
        <v>409</v>
      </c>
    </row>
    <row r="106" spans="2:65" s="1" customFormat="1" ht="19.5">
      <c r="B106" s="33"/>
      <c r="C106" s="34"/>
      <c r="D106" s="189" t="s">
        <v>161</v>
      </c>
      <c r="E106" s="34"/>
      <c r="F106" s="190" t="s">
        <v>1014</v>
      </c>
      <c r="G106" s="34"/>
      <c r="H106" s="34"/>
      <c r="I106" s="113"/>
      <c r="J106" s="34"/>
      <c r="K106" s="34"/>
      <c r="L106" s="37"/>
      <c r="M106" s="191"/>
      <c r="N106" s="62"/>
      <c r="O106" s="62"/>
      <c r="P106" s="62"/>
      <c r="Q106" s="62"/>
      <c r="R106" s="62"/>
      <c r="S106" s="62"/>
      <c r="T106" s="63"/>
      <c r="AT106" s="16" t="s">
        <v>161</v>
      </c>
      <c r="AU106" s="16" t="s">
        <v>84</v>
      </c>
    </row>
    <row r="107" spans="2:65" s="10" customFormat="1" ht="25.9" customHeight="1">
      <c r="B107" s="162"/>
      <c r="C107" s="163"/>
      <c r="D107" s="164" t="s">
        <v>75</v>
      </c>
      <c r="E107" s="165" t="s">
        <v>785</v>
      </c>
      <c r="F107" s="165" t="s">
        <v>807</v>
      </c>
      <c r="G107" s="163"/>
      <c r="H107" s="163"/>
      <c r="I107" s="166"/>
      <c r="J107" s="167">
        <f>BK107</f>
        <v>0</v>
      </c>
      <c r="K107" s="163"/>
      <c r="L107" s="168"/>
      <c r="M107" s="169"/>
      <c r="N107" s="170"/>
      <c r="O107" s="170"/>
      <c r="P107" s="171">
        <f>SUM(P108:P110)</f>
        <v>0</v>
      </c>
      <c r="Q107" s="170"/>
      <c r="R107" s="171">
        <f>SUM(R108:R110)</f>
        <v>0</v>
      </c>
      <c r="S107" s="170"/>
      <c r="T107" s="172">
        <f>SUM(T108:T110)</f>
        <v>0</v>
      </c>
      <c r="AR107" s="173" t="s">
        <v>167</v>
      </c>
      <c r="AT107" s="174" t="s">
        <v>75</v>
      </c>
      <c r="AU107" s="174" t="s">
        <v>76</v>
      </c>
      <c r="AY107" s="173" t="s">
        <v>154</v>
      </c>
      <c r="BK107" s="175">
        <f>SUM(BK108:BK110)</f>
        <v>0</v>
      </c>
    </row>
    <row r="108" spans="2:65" s="1" customFormat="1" ht="24" customHeight="1">
      <c r="B108" s="33"/>
      <c r="C108" s="176" t="s">
        <v>263</v>
      </c>
      <c r="D108" s="176" t="s">
        <v>155</v>
      </c>
      <c r="E108" s="177" t="s">
        <v>808</v>
      </c>
      <c r="F108" s="178" t="s">
        <v>809</v>
      </c>
      <c r="G108" s="179" t="s">
        <v>810</v>
      </c>
      <c r="H108" s="250"/>
      <c r="I108" s="181"/>
      <c r="J108" s="182">
        <f>ROUND(I108*H108,2)</f>
        <v>0</v>
      </c>
      <c r="K108" s="178" t="s">
        <v>19</v>
      </c>
      <c r="L108" s="37"/>
      <c r="M108" s="183" t="s">
        <v>19</v>
      </c>
      <c r="N108" s="184" t="s">
        <v>47</v>
      </c>
      <c r="O108" s="62"/>
      <c r="P108" s="185">
        <f>O108*H108</f>
        <v>0</v>
      </c>
      <c r="Q108" s="185">
        <v>0</v>
      </c>
      <c r="R108" s="185">
        <f>Q108*H108</f>
        <v>0</v>
      </c>
      <c r="S108" s="185">
        <v>0</v>
      </c>
      <c r="T108" s="186">
        <f>S108*H108</f>
        <v>0</v>
      </c>
      <c r="AR108" s="187" t="s">
        <v>634</v>
      </c>
      <c r="AT108" s="187" t="s">
        <v>155</v>
      </c>
      <c r="AU108" s="187" t="s">
        <v>84</v>
      </c>
      <c r="AY108" s="16" t="s">
        <v>154</v>
      </c>
      <c r="BE108" s="188">
        <f>IF(N108="základní",J108,0)</f>
        <v>0</v>
      </c>
      <c r="BF108" s="188">
        <f>IF(N108="snížená",J108,0)</f>
        <v>0</v>
      </c>
      <c r="BG108" s="188">
        <f>IF(N108="zákl. přenesená",J108,0)</f>
        <v>0</v>
      </c>
      <c r="BH108" s="188">
        <f>IF(N108="sníž. přenesená",J108,0)</f>
        <v>0</v>
      </c>
      <c r="BI108" s="188">
        <f>IF(N108="nulová",J108,0)</f>
        <v>0</v>
      </c>
      <c r="BJ108" s="16" t="s">
        <v>84</v>
      </c>
      <c r="BK108" s="188">
        <f>ROUND(I108*H108,2)</f>
        <v>0</v>
      </c>
      <c r="BL108" s="16" t="s">
        <v>634</v>
      </c>
      <c r="BM108" s="187" t="s">
        <v>419</v>
      </c>
    </row>
    <row r="109" spans="2:65" s="1" customFormat="1" ht="39">
      <c r="B109" s="33"/>
      <c r="C109" s="34"/>
      <c r="D109" s="189" t="s">
        <v>161</v>
      </c>
      <c r="E109" s="34"/>
      <c r="F109" s="190" t="s">
        <v>811</v>
      </c>
      <c r="G109" s="34"/>
      <c r="H109" s="34"/>
      <c r="I109" s="113"/>
      <c r="J109" s="34"/>
      <c r="K109" s="34"/>
      <c r="L109" s="37"/>
      <c r="M109" s="191"/>
      <c r="N109" s="62"/>
      <c r="O109" s="62"/>
      <c r="P109" s="62"/>
      <c r="Q109" s="62"/>
      <c r="R109" s="62"/>
      <c r="S109" s="62"/>
      <c r="T109" s="63"/>
      <c r="AT109" s="16" t="s">
        <v>161</v>
      </c>
      <c r="AU109" s="16" t="s">
        <v>84</v>
      </c>
    </row>
    <row r="110" spans="2:65" s="1" customFormat="1" ht="16.5" customHeight="1">
      <c r="B110" s="33"/>
      <c r="C110" s="176" t="s">
        <v>363</v>
      </c>
      <c r="D110" s="176" t="s">
        <v>155</v>
      </c>
      <c r="E110" s="177" t="s">
        <v>812</v>
      </c>
      <c r="F110" s="178" t="s">
        <v>813</v>
      </c>
      <c r="G110" s="179" t="s">
        <v>810</v>
      </c>
      <c r="H110" s="250"/>
      <c r="I110" s="181"/>
      <c r="J110" s="182">
        <f>ROUND(I110*H110,2)</f>
        <v>0</v>
      </c>
      <c r="K110" s="178" t="s">
        <v>19</v>
      </c>
      <c r="L110" s="37"/>
      <c r="M110" s="183" t="s">
        <v>19</v>
      </c>
      <c r="N110" s="184" t="s">
        <v>47</v>
      </c>
      <c r="O110" s="62"/>
      <c r="P110" s="185">
        <f>O110*H110</f>
        <v>0</v>
      </c>
      <c r="Q110" s="185">
        <v>0</v>
      </c>
      <c r="R110" s="185">
        <f>Q110*H110</f>
        <v>0</v>
      </c>
      <c r="S110" s="185">
        <v>0</v>
      </c>
      <c r="T110" s="186">
        <f>S110*H110</f>
        <v>0</v>
      </c>
      <c r="AR110" s="187" t="s">
        <v>634</v>
      </c>
      <c r="AT110" s="187" t="s">
        <v>155</v>
      </c>
      <c r="AU110" s="187" t="s">
        <v>84</v>
      </c>
      <c r="AY110" s="16" t="s">
        <v>154</v>
      </c>
      <c r="BE110" s="188">
        <f>IF(N110="základní",J110,0)</f>
        <v>0</v>
      </c>
      <c r="BF110" s="188">
        <f>IF(N110="snížená",J110,0)</f>
        <v>0</v>
      </c>
      <c r="BG110" s="188">
        <f>IF(N110="zákl. přenesená",J110,0)</f>
        <v>0</v>
      </c>
      <c r="BH110" s="188">
        <f>IF(N110="sníž. přenesená",J110,0)</f>
        <v>0</v>
      </c>
      <c r="BI110" s="188">
        <f>IF(N110="nulová",J110,0)</f>
        <v>0</v>
      </c>
      <c r="BJ110" s="16" t="s">
        <v>84</v>
      </c>
      <c r="BK110" s="188">
        <f>ROUND(I110*H110,2)</f>
        <v>0</v>
      </c>
      <c r="BL110" s="16" t="s">
        <v>634</v>
      </c>
      <c r="BM110" s="187" t="s">
        <v>428</v>
      </c>
    </row>
    <row r="111" spans="2:65" s="10" customFormat="1" ht="25.9" customHeight="1">
      <c r="B111" s="162"/>
      <c r="C111" s="163"/>
      <c r="D111" s="164" t="s">
        <v>75</v>
      </c>
      <c r="E111" s="165" t="s">
        <v>806</v>
      </c>
      <c r="F111" s="165" t="s">
        <v>815</v>
      </c>
      <c r="G111" s="163"/>
      <c r="H111" s="163"/>
      <c r="I111" s="166"/>
      <c r="J111" s="167">
        <f>BK111</f>
        <v>0</v>
      </c>
      <c r="K111" s="163"/>
      <c r="L111" s="168"/>
      <c r="M111" s="169"/>
      <c r="N111" s="170"/>
      <c r="O111" s="170"/>
      <c r="P111" s="171">
        <f>SUM(P112:P115)</f>
        <v>0</v>
      </c>
      <c r="Q111" s="170"/>
      <c r="R111" s="171">
        <f>SUM(R112:R115)</f>
        <v>0</v>
      </c>
      <c r="S111" s="170"/>
      <c r="T111" s="172">
        <f>SUM(T112:T115)</f>
        <v>0</v>
      </c>
      <c r="AR111" s="173" t="s">
        <v>167</v>
      </c>
      <c r="AT111" s="174" t="s">
        <v>75</v>
      </c>
      <c r="AU111" s="174" t="s">
        <v>76</v>
      </c>
      <c r="AY111" s="173" t="s">
        <v>154</v>
      </c>
      <c r="BK111" s="175">
        <f>SUM(BK112:BK115)</f>
        <v>0</v>
      </c>
    </row>
    <row r="112" spans="2:65" s="1" customFormat="1" ht="24" customHeight="1">
      <c r="B112" s="33"/>
      <c r="C112" s="176" t="s">
        <v>368</v>
      </c>
      <c r="D112" s="176" t="s">
        <v>155</v>
      </c>
      <c r="E112" s="177" t="s">
        <v>816</v>
      </c>
      <c r="F112" s="178" t="s">
        <v>817</v>
      </c>
      <c r="G112" s="179" t="s">
        <v>749</v>
      </c>
      <c r="H112" s="180">
        <v>16</v>
      </c>
      <c r="I112" s="181"/>
      <c r="J112" s="182">
        <f>ROUND(I112*H112,2)</f>
        <v>0</v>
      </c>
      <c r="K112" s="178" t="s">
        <v>19</v>
      </c>
      <c r="L112" s="37"/>
      <c r="M112" s="183" t="s">
        <v>19</v>
      </c>
      <c r="N112" s="184" t="s">
        <v>47</v>
      </c>
      <c r="O112" s="62"/>
      <c r="P112" s="185">
        <f>O112*H112</f>
        <v>0</v>
      </c>
      <c r="Q112" s="185">
        <v>0</v>
      </c>
      <c r="R112" s="185">
        <f>Q112*H112</f>
        <v>0</v>
      </c>
      <c r="S112" s="185">
        <v>0</v>
      </c>
      <c r="T112" s="186">
        <f>S112*H112</f>
        <v>0</v>
      </c>
      <c r="AR112" s="187" t="s">
        <v>634</v>
      </c>
      <c r="AT112" s="187" t="s">
        <v>155</v>
      </c>
      <c r="AU112" s="187" t="s">
        <v>84</v>
      </c>
      <c r="AY112" s="16" t="s">
        <v>154</v>
      </c>
      <c r="BE112" s="188">
        <f>IF(N112="základní",J112,0)</f>
        <v>0</v>
      </c>
      <c r="BF112" s="188">
        <f>IF(N112="snížená",J112,0)</f>
        <v>0</v>
      </c>
      <c r="BG112" s="188">
        <f>IF(N112="zákl. přenesená",J112,0)</f>
        <v>0</v>
      </c>
      <c r="BH112" s="188">
        <f>IF(N112="sníž. přenesená",J112,0)</f>
        <v>0</v>
      </c>
      <c r="BI112" s="188">
        <f>IF(N112="nulová",J112,0)</f>
        <v>0</v>
      </c>
      <c r="BJ112" s="16" t="s">
        <v>84</v>
      </c>
      <c r="BK112" s="188">
        <f>ROUND(I112*H112,2)</f>
        <v>0</v>
      </c>
      <c r="BL112" s="16" t="s">
        <v>634</v>
      </c>
      <c r="BM112" s="187" t="s">
        <v>445</v>
      </c>
    </row>
    <row r="113" spans="2:65" s="1" customFormat="1" ht="16.5" customHeight="1">
      <c r="B113" s="33"/>
      <c r="C113" s="176" t="s">
        <v>373</v>
      </c>
      <c r="D113" s="176" t="s">
        <v>155</v>
      </c>
      <c r="E113" s="177" t="s">
        <v>818</v>
      </c>
      <c r="F113" s="178" t="s">
        <v>819</v>
      </c>
      <c r="G113" s="179" t="s">
        <v>749</v>
      </c>
      <c r="H113" s="180">
        <v>40</v>
      </c>
      <c r="I113" s="181"/>
      <c r="J113" s="182">
        <f>ROUND(I113*H113,2)</f>
        <v>0</v>
      </c>
      <c r="K113" s="178" t="s">
        <v>19</v>
      </c>
      <c r="L113" s="37"/>
      <c r="M113" s="183" t="s">
        <v>19</v>
      </c>
      <c r="N113" s="184" t="s">
        <v>47</v>
      </c>
      <c r="O113" s="62"/>
      <c r="P113" s="185">
        <f>O113*H113</f>
        <v>0</v>
      </c>
      <c r="Q113" s="185">
        <v>0</v>
      </c>
      <c r="R113" s="185">
        <f>Q113*H113</f>
        <v>0</v>
      </c>
      <c r="S113" s="185">
        <v>0</v>
      </c>
      <c r="T113" s="186">
        <f>S113*H113</f>
        <v>0</v>
      </c>
      <c r="AR113" s="187" t="s">
        <v>634</v>
      </c>
      <c r="AT113" s="187" t="s">
        <v>155</v>
      </c>
      <c r="AU113" s="187" t="s">
        <v>84</v>
      </c>
      <c r="AY113" s="16" t="s">
        <v>154</v>
      </c>
      <c r="BE113" s="188">
        <f>IF(N113="základní",J113,0)</f>
        <v>0</v>
      </c>
      <c r="BF113" s="188">
        <f>IF(N113="snížená",J113,0)</f>
        <v>0</v>
      </c>
      <c r="BG113" s="188">
        <f>IF(N113="zákl. přenesená",J113,0)</f>
        <v>0</v>
      </c>
      <c r="BH113" s="188">
        <f>IF(N113="sníž. přenesená",J113,0)</f>
        <v>0</v>
      </c>
      <c r="BI113" s="188">
        <f>IF(N113="nulová",J113,0)</f>
        <v>0</v>
      </c>
      <c r="BJ113" s="16" t="s">
        <v>84</v>
      </c>
      <c r="BK113" s="188">
        <f>ROUND(I113*H113,2)</f>
        <v>0</v>
      </c>
      <c r="BL113" s="16" t="s">
        <v>634</v>
      </c>
      <c r="BM113" s="187" t="s">
        <v>461</v>
      </c>
    </row>
    <row r="114" spans="2:65" s="1" customFormat="1" ht="24" customHeight="1">
      <c r="B114" s="33"/>
      <c r="C114" s="176" t="s">
        <v>8</v>
      </c>
      <c r="D114" s="176" t="s">
        <v>155</v>
      </c>
      <c r="E114" s="177" t="s">
        <v>820</v>
      </c>
      <c r="F114" s="178" t="s">
        <v>821</v>
      </c>
      <c r="G114" s="179" t="s">
        <v>749</v>
      </c>
      <c r="H114" s="180">
        <v>16</v>
      </c>
      <c r="I114" s="181"/>
      <c r="J114" s="182">
        <f>ROUND(I114*H114,2)</f>
        <v>0</v>
      </c>
      <c r="K114" s="178" t="s">
        <v>19</v>
      </c>
      <c r="L114" s="37"/>
      <c r="M114" s="183" t="s">
        <v>19</v>
      </c>
      <c r="N114" s="184" t="s">
        <v>47</v>
      </c>
      <c r="O114" s="62"/>
      <c r="P114" s="185">
        <f>O114*H114</f>
        <v>0</v>
      </c>
      <c r="Q114" s="185">
        <v>0</v>
      </c>
      <c r="R114" s="185">
        <f>Q114*H114</f>
        <v>0</v>
      </c>
      <c r="S114" s="185">
        <v>0</v>
      </c>
      <c r="T114" s="186">
        <f>S114*H114</f>
        <v>0</v>
      </c>
      <c r="AR114" s="187" t="s">
        <v>634</v>
      </c>
      <c r="AT114" s="187" t="s">
        <v>155</v>
      </c>
      <c r="AU114" s="187" t="s">
        <v>84</v>
      </c>
      <c r="AY114" s="16" t="s">
        <v>154</v>
      </c>
      <c r="BE114" s="188">
        <f>IF(N114="základní",J114,0)</f>
        <v>0</v>
      </c>
      <c r="BF114" s="188">
        <f>IF(N114="snížená",J114,0)</f>
        <v>0</v>
      </c>
      <c r="BG114" s="188">
        <f>IF(N114="zákl. přenesená",J114,0)</f>
        <v>0</v>
      </c>
      <c r="BH114" s="188">
        <f>IF(N114="sníž. přenesená",J114,0)</f>
        <v>0</v>
      </c>
      <c r="BI114" s="188">
        <f>IF(N114="nulová",J114,0)</f>
        <v>0</v>
      </c>
      <c r="BJ114" s="16" t="s">
        <v>84</v>
      </c>
      <c r="BK114" s="188">
        <f>ROUND(I114*H114,2)</f>
        <v>0</v>
      </c>
      <c r="BL114" s="16" t="s">
        <v>634</v>
      </c>
      <c r="BM114" s="187" t="s">
        <v>472</v>
      </c>
    </row>
    <row r="115" spans="2:65" s="1" customFormat="1" ht="16.5" customHeight="1">
      <c r="B115" s="33"/>
      <c r="C115" s="176" t="s">
        <v>384</v>
      </c>
      <c r="D115" s="176" t="s">
        <v>155</v>
      </c>
      <c r="E115" s="177" t="s">
        <v>1015</v>
      </c>
      <c r="F115" s="178" t="s">
        <v>1016</v>
      </c>
      <c r="G115" s="179" t="s">
        <v>803</v>
      </c>
      <c r="H115" s="180">
        <v>1</v>
      </c>
      <c r="I115" s="181"/>
      <c r="J115" s="182">
        <f>ROUND(I115*H115,2)</f>
        <v>0</v>
      </c>
      <c r="K115" s="178" t="s">
        <v>19</v>
      </c>
      <c r="L115" s="37"/>
      <c r="M115" s="183" t="s">
        <v>19</v>
      </c>
      <c r="N115" s="184" t="s">
        <v>47</v>
      </c>
      <c r="O115" s="62"/>
      <c r="P115" s="185">
        <f>O115*H115</f>
        <v>0</v>
      </c>
      <c r="Q115" s="185">
        <v>0</v>
      </c>
      <c r="R115" s="185">
        <f>Q115*H115</f>
        <v>0</v>
      </c>
      <c r="S115" s="185">
        <v>0</v>
      </c>
      <c r="T115" s="186">
        <f>S115*H115</f>
        <v>0</v>
      </c>
      <c r="AR115" s="187" t="s">
        <v>634</v>
      </c>
      <c r="AT115" s="187" t="s">
        <v>155</v>
      </c>
      <c r="AU115" s="187" t="s">
        <v>84</v>
      </c>
      <c r="AY115" s="16" t="s">
        <v>154</v>
      </c>
      <c r="BE115" s="188">
        <f>IF(N115="základní",J115,0)</f>
        <v>0</v>
      </c>
      <c r="BF115" s="188">
        <f>IF(N115="snížená",J115,0)</f>
        <v>0</v>
      </c>
      <c r="BG115" s="188">
        <f>IF(N115="zákl. přenesená",J115,0)</f>
        <v>0</v>
      </c>
      <c r="BH115" s="188">
        <f>IF(N115="sníž. přenesená",J115,0)</f>
        <v>0</v>
      </c>
      <c r="BI115" s="188">
        <f>IF(N115="nulová",J115,0)</f>
        <v>0</v>
      </c>
      <c r="BJ115" s="16" t="s">
        <v>84</v>
      </c>
      <c r="BK115" s="188">
        <f>ROUND(I115*H115,2)</f>
        <v>0</v>
      </c>
      <c r="BL115" s="16" t="s">
        <v>634</v>
      </c>
      <c r="BM115" s="187" t="s">
        <v>514</v>
      </c>
    </row>
    <row r="116" spans="2:65" s="10" customFormat="1" ht="25.9" customHeight="1">
      <c r="B116" s="162"/>
      <c r="C116" s="163"/>
      <c r="D116" s="164" t="s">
        <v>75</v>
      </c>
      <c r="E116" s="165" t="s">
        <v>814</v>
      </c>
      <c r="F116" s="165" t="s">
        <v>1017</v>
      </c>
      <c r="G116" s="163"/>
      <c r="H116" s="163"/>
      <c r="I116" s="166"/>
      <c r="J116" s="167">
        <f>BK116</f>
        <v>0</v>
      </c>
      <c r="K116" s="163"/>
      <c r="L116" s="168"/>
      <c r="M116" s="169"/>
      <c r="N116" s="170"/>
      <c r="O116" s="170"/>
      <c r="P116" s="171">
        <f>SUM(P117:P118)</f>
        <v>0</v>
      </c>
      <c r="Q116" s="170"/>
      <c r="R116" s="171">
        <f>SUM(R117:R118)</f>
        <v>0</v>
      </c>
      <c r="S116" s="170"/>
      <c r="T116" s="172">
        <f>SUM(T117:T118)</f>
        <v>0</v>
      </c>
      <c r="AR116" s="173" t="s">
        <v>167</v>
      </c>
      <c r="AT116" s="174" t="s">
        <v>75</v>
      </c>
      <c r="AU116" s="174" t="s">
        <v>76</v>
      </c>
      <c r="AY116" s="173" t="s">
        <v>154</v>
      </c>
      <c r="BK116" s="175">
        <f>SUM(BK117:BK118)</f>
        <v>0</v>
      </c>
    </row>
    <row r="117" spans="2:65" s="1" customFormat="1" ht="16.5" customHeight="1">
      <c r="B117" s="33"/>
      <c r="C117" s="176" t="s">
        <v>392</v>
      </c>
      <c r="D117" s="176" t="s">
        <v>155</v>
      </c>
      <c r="E117" s="177" t="s">
        <v>1018</v>
      </c>
      <c r="F117" s="178" t="s">
        <v>1019</v>
      </c>
      <c r="G117" s="179" t="s">
        <v>766</v>
      </c>
      <c r="H117" s="180">
        <v>2</v>
      </c>
      <c r="I117" s="181"/>
      <c r="J117" s="182">
        <f>ROUND(I117*H117,2)</f>
        <v>0</v>
      </c>
      <c r="K117" s="178" t="s">
        <v>19</v>
      </c>
      <c r="L117" s="37"/>
      <c r="M117" s="183" t="s">
        <v>19</v>
      </c>
      <c r="N117" s="184" t="s">
        <v>47</v>
      </c>
      <c r="O117" s="62"/>
      <c r="P117" s="185">
        <f>O117*H117</f>
        <v>0</v>
      </c>
      <c r="Q117" s="185">
        <v>0</v>
      </c>
      <c r="R117" s="185">
        <f>Q117*H117</f>
        <v>0</v>
      </c>
      <c r="S117" s="185">
        <v>0</v>
      </c>
      <c r="T117" s="186">
        <f>S117*H117</f>
        <v>0</v>
      </c>
      <c r="AR117" s="187" t="s">
        <v>634</v>
      </c>
      <c r="AT117" s="187" t="s">
        <v>155</v>
      </c>
      <c r="AU117" s="187" t="s">
        <v>84</v>
      </c>
      <c r="AY117" s="16" t="s">
        <v>154</v>
      </c>
      <c r="BE117" s="188">
        <f>IF(N117="základní",J117,0)</f>
        <v>0</v>
      </c>
      <c r="BF117" s="188">
        <f>IF(N117="snížená",J117,0)</f>
        <v>0</v>
      </c>
      <c r="BG117" s="188">
        <f>IF(N117="zákl. přenesená",J117,0)</f>
        <v>0</v>
      </c>
      <c r="BH117" s="188">
        <f>IF(N117="sníž. přenesená",J117,0)</f>
        <v>0</v>
      </c>
      <c r="BI117" s="188">
        <f>IF(N117="nulová",J117,0)</f>
        <v>0</v>
      </c>
      <c r="BJ117" s="16" t="s">
        <v>84</v>
      </c>
      <c r="BK117" s="188">
        <f>ROUND(I117*H117,2)</f>
        <v>0</v>
      </c>
      <c r="BL117" s="16" t="s">
        <v>634</v>
      </c>
      <c r="BM117" s="187" t="s">
        <v>524</v>
      </c>
    </row>
    <row r="118" spans="2:65" s="1" customFormat="1" ht="16.5" customHeight="1">
      <c r="B118" s="33"/>
      <c r="C118" s="176" t="s">
        <v>398</v>
      </c>
      <c r="D118" s="176" t="s">
        <v>155</v>
      </c>
      <c r="E118" s="177" t="s">
        <v>1020</v>
      </c>
      <c r="F118" s="178" t="s">
        <v>1021</v>
      </c>
      <c r="G118" s="179" t="s">
        <v>766</v>
      </c>
      <c r="H118" s="180">
        <v>2</v>
      </c>
      <c r="I118" s="181"/>
      <c r="J118" s="182">
        <f>ROUND(I118*H118,2)</f>
        <v>0</v>
      </c>
      <c r="K118" s="178" t="s">
        <v>19</v>
      </c>
      <c r="L118" s="37"/>
      <c r="M118" s="251" t="s">
        <v>19</v>
      </c>
      <c r="N118" s="252" t="s">
        <v>47</v>
      </c>
      <c r="O118" s="193"/>
      <c r="P118" s="253">
        <f>O118*H118</f>
        <v>0</v>
      </c>
      <c r="Q118" s="253">
        <v>0</v>
      </c>
      <c r="R118" s="253">
        <f>Q118*H118</f>
        <v>0</v>
      </c>
      <c r="S118" s="253">
        <v>0</v>
      </c>
      <c r="T118" s="254">
        <f>S118*H118</f>
        <v>0</v>
      </c>
      <c r="AR118" s="187" t="s">
        <v>634</v>
      </c>
      <c r="AT118" s="187" t="s">
        <v>155</v>
      </c>
      <c r="AU118" s="187" t="s">
        <v>84</v>
      </c>
      <c r="AY118" s="16" t="s">
        <v>154</v>
      </c>
      <c r="BE118" s="188">
        <f>IF(N118="základní",J118,0)</f>
        <v>0</v>
      </c>
      <c r="BF118" s="188">
        <f>IF(N118="snížená",J118,0)</f>
        <v>0</v>
      </c>
      <c r="BG118" s="188">
        <f>IF(N118="zákl. přenesená",J118,0)</f>
        <v>0</v>
      </c>
      <c r="BH118" s="188">
        <f>IF(N118="sníž. přenesená",J118,0)</f>
        <v>0</v>
      </c>
      <c r="BI118" s="188">
        <f>IF(N118="nulová",J118,0)</f>
        <v>0</v>
      </c>
      <c r="BJ118" s="16" t="s">
        <v>84</v>
      </c>
      <c r="BK118" s="188">
        <f>ROUND(I118*H118,2)</f>
        <v>0</v>
      </c>
      <c r="BL118" s="16" t="s">
        <v>634</v>
      </c>
      <c r="BM118" s="187" t="s">
        <v>535</v>
      </c>
    </row>
    <row r="119" spans="2:65" s="1" customFormat="1" ht="6.95" customHeight="1">
      <c r="B119" s="45"/>
      <c r="C119" s="46"/>
      <c r="D119" s="46"/>
      <c r="E119" s="46"/>
      <c r="F119" s="46"/>
      <c r="G119" s="46"/>
      <c r="H119" s="46"/>
      <c r="I119" s="136"/>
      <c r="J119" s="46"/>
      <c r="K119" s="46"/>
      <c r="L119" s="37"/>
    </row>
  </sheetData>
  <sheetProtection algorithmName="SHA-512" hashValue="ML2K+0wYi0jKqFkIeyxS5fh/EVYGe8UvcVv7LGSj/jIzEISDKP71iMonfGhhQWnYldf/62L9R0vN04beRJJLNA==" saltValue="RZDBvII0WQ+ZJZ8KpoDKc1q7TlkxXyN1SDA0UC87ym+5oSzLpKYc9JssG+FDYLNtdLn2n+xYFTphNc7q/IYRmg==" spinCount="100000" sheet="1" objects="1" scenarios="1" formatColumns="0" formatRows="0" autoFilter="0"/>
  <autoFilter ref="C90:K118"/>
  <mergeCells count="12">
    <mergeCell ref="E83:H83"/>
    <mergeCell ref="L2:V2"/>
    <mergeCell ref="E50:H50"/>
    <mergeCell ref="E52:H52"/>
    <mergeCell ref="E54:H54"/>
    <mergeCell ref="E79:H79"/>
    <mergeCell ref="E81:H81"/>
    <mergeCell ref="E7:H7"/>
    <mergeCell ref="E9:H9"/>
    <mergeCell ref="E11:H11"/>
    <mergeCell ref="E20:H20"/>
    <mergeCell ref="E29:H29"/>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48"/>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110</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s="1" customFormat="1" ht="12" hidden="1" customHeight="1">
      <c r="B8" s="37"/>
      <c r="D8" s="112" t="s">
        <v>130</v>
      </c>
      <c r="I8" s="113"/>
      <c r="L8" s="37"/>
    </row>
    <row r="9" spans="2:46" s="1" customFormat="1" ht="36.950000000000003" hidden="1" customHeight="1">
      <c r="B9" s="37"/>
      <c r="E9" s="329" t="s">
        <v>1022</v>
      </c>
      <c r="F9" s="330"/>
      <c r="G9" s="330"/>
      <c r="H9" s="330"/>
      <c r="I9" s="113"/>
      <c r="L9" s="37"/>
    </row>
    <row r="10" spans="2:46" s="1" customFormat="1" hidden="1">
      <c r="B10" s="37"/>
      <c r="I10" s="113"/>
      <c r="L10" s="37"/>
    </row>
    <row r="11" spans="2:46" s="1" customFormat="1" ht="12" hidden="1" customHeight="1">
      <c r="B11" s="37"/>
      <c r="D11" s="112" t="s">
        <v>18</v>
      </c>
      <c r="F11" s="101" t="s">
        <v>19</v>
      </c>
      <c r="I11" s="114" t="s">
        <v>20</v>
      </c>
      <c r="J11" s="101" t="s">
        <v>19</v>
      </c>
      <c r="L11" s="37"/>
    </row>
    <row r="12" spans="2:46" s="1" customFormat="1" ht="12" hidden="1" customHeight="1">
      <c r="B12" s="37"/>
      <c r="D12" s="112" t="s">
        <v>21</v>
      </c>
      <c r="F12" s="101" t="s">
        <v>22</v>
      </c>
      <c r="I12" s="114" t="s">
        <v>23</v>
      </c>
      <c r="J12" s="115">
        <f>'Rekapitulace stavby'!AN8</f>
        <v>43676</v>
      </c>
      <c r="L12" s="37"/>
    </row>
    <row r="13" spans="2:46" s="1" customFormat="1" ht="10.9" hidden="1" customHeight="1">
      <c r="B13" s="37"/>
      <c r="I13" s="113"/>
      <c r="L13" s="37"/>
    </row>
    <row r="14" spans="2:46" s="1" customFormat="1" ht="12" hidden="1" customHeight="1">
      <c r="B14" s="37"/>
      <c r="D14" s="112" t="s">
        <v>24</v>
      </c>
      <c r="I14" s="114" t="s">
        <v>25</v>
      </c>
      <c r="J14" s="101" t="s">
        <v>26</v>
      </c>
      <c r="L14" s="37"/>
    </row>
    <row r="15" spans="2:46" s="1" customFormat="1" ht="18" hidden="1" customHeight="1">
      <c r="B15" s="37"/>
      <c r="E15" s="101" t="s">
        <v>27</v>
      </c>
      <c r="I15" s="114" t="s">
        <v>28</v>
      </c>
      <c r="J15" s="101" t="s">
        <v>29</v>
      </c>
      <c r="L15" s="37"/>
    </row>
    <row r="16" spans="2:46" s="1" customFormat="1" ht="6.95" hidden="1" customHeight="1">
      <c r="B16" s="37"/>
      <c r="I16" s="113"/>
      <c r="L16" s="37"/>
    </row>
    <row r="17" spans="2:12" s="1" customFormat="1" ht="12" hidden="1" customHeight="1">
      <c r="B17" s="37"/>
      <c r="D17" s="112" t="s">
        <v>30</v>
      </c>
      <c r="I17" s="114" t="s">
        <v>25</v>
      </c>
      <c r="J17" s="29" t="str">
        <f>'Rekapitulace stavby'!AN13</f>
        <v>Vyplň údaj</v>
      </c>
      <c r="L17" s="37"/>
    </row>
    <row r="18" spans="2:12" s="1" customFormat="1" ht="18" hidden="1" customHeight="1">
      <c r="B18" s="37"/>
      <c r="E18" s="331" t="str">
        <f>'Rekapitulace stavby'!E14</f>
        <v>Vyplň údaj</v>
      </c>
      <c r="F18" s="332"/>
      <c r="G18" s="332"/>
      <c r="H18" s="332"/>
      <c r="I18" s="114" t="s">
        <v>28</v>
      </c>
      <c r="J18" s="29" t="str">
        <f>'Rekapitulace stavby'!AN14</f>
        <v>Vyplň údaj</v>
      </c>
      <c r="L18" s="37"/>
    </row>
    <row r="19" spans="2:12" s="1" customFormat="1" ht="6.95" hidden="1" customHeight="1">
      <c r="B19" s="37"/>
      <c r="I19" s="113"/>
      <c r="L19" s="37"/>
    </row>
    <row r="20" spans="2:12" s="1" customFormat="1" ht="12" hidden="1" customHeight="1">
      <c r="B20" s="37"/>
      <c r="D20" s="112" t="s">
        <v>32</v>
      </c>
      <c r="I20" s="114" t="s">
        <v>25</v>
      </c>
      <c r="J20" s="101" t="s">
        <v>33</v>
      </c>
      <c r="L20" s="37"/>
    </row>
    <row r="21" spans="2:12" s="1" customFormat="1" ht="18" hidden="1" customHeight="1">
      <c r="B21" s="37"/>
      <c r="E21" s="101" t="s">
        <v>34</v>
      </c>
      <c r="I21" s="114" t="s">
        <v>28</v>
      </c>
      <c r="J21" s="101" t="s">
        <v>19</v>
      </c>
      <c r="L21" s="37"/>
    </row>
    <row r="22" spans="2:12" s="1" customFormat="1" ht="6.95" hidden="1" customHeight="1">
      <c r="B22" s="37"/>
      <c r="I22" s="113"/>
      <c r="L22" s="37"/>
    </row>
    <row r="23" spans="2:12" s="1" customFormat="1" ht="12" hidden="1" customHeight="1">
      <c r="B23" s="37"/>
      <c r="D23" s="112" t="s">
        <v>36</v>
      </c>
      <c r="I23" s="114" t="s">
        <v>25</v>
      </c>
      <c r="J23" s="101" t="s">
        <v>37</v>
      </c>
      <c r="L23" s="37"/>
    </row>
    <row r="24" spans="2:12" s="1" customFormat="1" ht="18" hidden="1" customHeight="1">
      <c r="B24" s="37"/>
      <c r="E24" s="101" t="s">
        <v>38</v>
      </c>
      <c r="I24" s="114" t="s">
        <v>28</v>
      </c>
      <c r="J24" s="101" t="s">
        <v>39</v>
      </c>
      <c r="L24" s="37"/>
    </row>
    <row r="25" spans="2:12" s="1" customFormat="1" ht="6.95" hidden="1" customHeight="1">
      <c r="B25" s="37"/>
      <c r="I25" s="113"/>
      <c r="L25" s="37"/>
    </row>
    <row r="26" spans="2:12" s="1" customFormat="1" ht="12" hidden="1" customHeight="1">
      <c r="B26" s="37"/>
      <c r="D26" s="112" t="s">
        <v>40</v>
      </c>
      <c r="I26" s="113"/>
      <c r="L26" s="37"/>
    </row>
    <row r="27" spans="2:12" s="7" customFormat="1" ht="102" hidden="1" customHeight="1">
      <c r="B27" s="116"/>
      <c r="E27" s="333" t="s">
        <v>194</v>
      </c>
      <c r="F27" s="333"/>
      <c r="G27" s="333"/>
      <c r="H27" s="333"/>
      <c r="I27" s="117"/>
      <c r="L27" s="116"/>
    </row>
    <row r="28" spans="2:12" s="1" customFormat="1" ht="6.95" hidden="1" customHeight="1">
      <c r="B28" s="37"/>
      <c r="I28" s="113"/>
      <c r="L28" s="37"/>
    </row>
    <row r="29" spans="2:12" s="1" customFormat="1" ht="6.95" hidden="1" customHeight="1">
      <c r="B29" s="37"/>
      <c r="D29" s="58"/>
      <c r="E29" s="58"/>
      <c r="F29" s="58"/>
      <c r="G29" s="58"/>
      <c r="H29" s="58"/>
      <c r="I29" s="118"/>
      <c r="J29" s="58"/>
      <c r="K29" s="58"/>
      <c r="L29" s="37"/>
    </row>
    <row r="30" spans="2:12" s="1" customFormat="1" ht="25.35" hidden="1" customHeight="1">
      <c r="B30" s="37"/>
      <c r="D30" s="119" t="s">
        <v>42</v>
      </c>
      <c r="I30" s="113"/>
      <c r="J30" s="120">
        <f>ROUND(J88, 2)</f>
        <v>0</v>
      </c>
      <c r="L30" s="37"/>
    </row>
    <row r="31" spans="2:12" s="1" customFormat="1" ht="6.95" hidden="1" customHeight="1">
      <c r="B31" s="37"/>
      <c r="D31" s="58"/>
      <c r="E31" s="58"/>
      <c r="F31" s="58"/>
      <c r="G31" s="58"/>
      <c r="H31" s="58"/>
      <c r="I31" s="118"/>
      <c r="J31" s="58"/>
      <c r="K31" s="58"/>
      <c r="L31" s="37"/>
    </row>
    <row r="32" spans="2:12" s="1" customFormat="1" ht="14.45" hidden="1" customHeight="1">
      <c r="B32" s="37"/>
      <c r="F32" s="121" t="s">
        <v>44</v>
      </c>
      <c r="I32" s="122" t="s">
        <v>43</v>
      </c>
      <c r="J32" s="121" t="s">
        <v>45</v>
      </c>
      <c r="L32" s="37"/>
    </row>
    <row r="33" spans="2:12" s="1" customFormat="1" ht="14.45" hidden="1" customHeight="1">
      <c r="B33" s="37"/>
      <c r="D33" s="123" t="s">
        <v>46</v>
      </c>
      <c r="E33" s="112" t="s">
        <v>47</v>
      </c>
      <c r="F33" s="124">
        <f>ROUND((SUM(BE88:BE147)),  2)</f>
        <v>0</v>
      </c>
      <c r="I33" s="125">
        <v>0.21</v>
      </c>
      <c r="J33" s="124">
        <f>ROUND(((SUM(BE88:BE147))*I33),  2)</f>
        <v>0</v>
      </c>
      <c r="L33" s="37"/>
    </row>
    <row r="34" spans="2:12" s="1" customFormat="1" ht="14.45" hidden="1" customHeight="1">
      <c r="B34" s="37"/>
      <c r="E34" s="112" t="s">
        <v>48</v>
      </c>
      <c r="F34" s="124">
        <f>ROUND((SUM(BF88:BF147)),  2)</f>
        <v>0</v>
      </c>
      <c r="I34" s="125">
        <v>0.15</v>
      </c>
      <c r="J34" s="124">
        <f>ROUND(((SUM(BF88:BF147))*I34),  2)</f>
        <v>0</v>
      </c>
      <c r="L34" s="37"/>
    </row>
    <row r="35" spans="2:12" s="1" customFormat="1" ht="14.45" hidden="1" customHeight="1">
      <c r="B35" s="37"/>
      <c r="E35" s="112" t="s">
        <v>49</v>
      </c>
      <c r="F35" s="124">
        <f>ROUND((SUM(BG88:BG147)),  2)</f>
        <v>0</v>
      </c>
      <c r="I35" s="125">
        <v>0.21</v>
      </c>
      <c r="J35" s="124">
        <f>0</f>
        <v>0</v>
      </c>
      <c r="L35" s="37"/>
    </row>
    <row r="36" spans="2:12" s="1" customFormat="1" ht="14.45" hidden="1" customHeight="1">
      <c r="B36" s="37"/>
      <c r="E36" s="112" t="s">
        <v>50</v>
      </c>
      <c r="F36" s="124">
        <f>ROUND((SUM(BH88:BH147)),  2)</f>
        <v>0</v>
      </c>
      <c r="I36" s="125">
        <v>0.15</v>
      </c>
      <c r="J36" s="124">
        <f>0</f>
        <v>0</v>
      </c>
      <c r="L36" s="37"/>
    </row>
    <row r="37" spans="2:12" s="1" customFormat="1" ht="14.45" hidden="1" customHeight="1">
      <c r="B37" s="37"/>
      <c r="E37" s="112" t="s">
        <v>51</v>
      </c>
      <c r="F37" s="124">
        <f>ROUND((SUM(BI88:BI147)),  2)</f>
        <v>0</v>
      </c>
      <c r="I37" s="125">
        <v>0</v>
      </c>
      <c r="J37" s="124">
        <f>0</f>
        <v>0</v>
      </c>
      <c r="L37" s="37"/>
    </row>
    <row r="38" spans="2:12" s="1" customFormat="1" ht="6.95" hidden="1" customHeight="1">
      <c r="B38" s="37"/>
      <c r="I38" s="113"/>
      <c r="L38" s="37"/>
    </row>
    <row r="39" spans="2:12" s="1" customFormat="1" ht="25.35" hidden="1" customHeight="1">
      <c r="B39" s="37"/>
      <c r="C39" s="126"/>
      <c r="D39" s="127" t="s">
        <v>52</v>
      </c>
      <c r="E39" s="128"/>
      <c r="F39" s="128"/>
      <c r="G39" s="129" t="s">
        <v>53</v>
      </c>
      <c r="H39" s="130" t="s">
        <v>54</v>
      </c>
      <c r="I39" s="131"/>
      <c r="J39" s="132">
        <f>SUM(J30:J37)</f>
        <v>0</v>
      </c>
      <c r="K39" s="133"/>
      <c r="L39" s="37"/>
    </row>
    <row r="40" spans="2:12" s="1" customFormat="1" ht="14.45" hidden="1" customHeight="1">
      <c r="B40" s="134"/>
      <c r="C40" s="135"/>
      <c r="D40" s="135"/>
      <c r="E40" s="135"/>
      <c r="F40" s="135"/>
      <c r="G40" s="135"/>
      <c r="H40" s="135"/>
      <c r="I40" s="136"/>
      <c r="J40" s="135"/>
      <c r="K40" s="135"/>
      <c r="L40" s="37"/>
    </row>
    <row r="41" spans="2:12" hidden="1"/>
    <row r="42" spans="2:12" hidden="1"/>
    <row r="43" spans="2:12" hidden="1"/>
    <row r="44" spans="2:12" s="1" customFormat="1" ht="6.95" customHeight="1">
      <c r="B44" s="137"/>
      <c r="C44" s="138"/>
      <c r="D44" s="138"/>
      <c r="E44" s="138"/>
      <c r="F44" s="138"/>
      <c r="G44" s="138"/>
      <c r="H44" s="138"/>
      <c r="I44" s="139"/>
      <c r="J44" s="138"/>
      <c r="K44" s="138"/>
      <c r="L44" s="37"/>
    </row>
    <row r="45" spans="2:12" s="1" customFormat="1" ht="24.95" customHeight="1">
      <c r="B45" s="33"/>
      <c r="C45" s="22" t="s">
        <v>132</v>
      </c>
      <c r="D45" s="34"/>
      <c r="E45" s="34"/>
      <c r="F45" s="34"/>
      <c r="G45" s="34"/>
      <c r="H45" s="34"/>
      <c r="I45" s="113"/>
      <c r="J45" s="34"/>
      <c r="K45" s="34"/>
      <c r="L45" s="37"/>
    </row>
    <row r="46" spans="2:12" s="1" customFormat="1" ht="6.95" customHeight="1">
      <c r="B46" s="33"/>
      <c r="C46" s="34"/>
      <c r="D46" s="34"/>
      <c r="E46" s="34"/>
      <c r="F46" s="34"/>
      <c r="G46" s="34"/>
      <c r="H46" s="34"/>
      <c r="I46" s="113"/>
      <c r="J46" s="34"/>
      <c r="K46" s="34"/>
      <c r="L46" s="37"/>
    </row>
    <row r="47" spans="2:12" s="1" customFormat="1" ht="12" customHeight="1">
      <c r="B47" s="33"/>
      <c r="C47" s="28" t="s">
        <v>16</v>
      </c>
      <c r="D47" s="34"/>
      <c r="E47" s="34"/>
      <c r="F47" s="34"/>
      <c r="G47" s="34"/>
      <c r="H47" s="34"/>
      <c r="I47" s="113"/>
      <c r="J47" s="34"/>
      <c r="K47" s="34"/>
      <c r="L47" s="37"/>
    </row>
    <row r="48" spans="2:12" s="1" customFormat="1" ht="16.5" customHeight="1">
      <c r="B48" s="33"/>
      <c r="C48" s="34"/>
      <c r="D48" s="34"/>
      <c r="E48" s="325" t="str">
        <f>E7</f>
        <v>Skate park Litvínov</v>
      </c>
      <c r="F48" s="326"/>
      <c r="G48" s="326"/>
      <c r="H48" s="326"/>
      <c r="I48" s="113"/>
      <c r="J48" s="34"/>
      <c r="K48" s="34"/>
      <c r="L48" s="37"/>
    </row>
    <row r="49" spans="2:47" s="1" customFormat="1" ht="12" customHeight="1">
      <c r="B49" s="33"/>
      <c r="C49" s="28" t="s">
        <v>130</v>
      </c>
      <c r="D49" s="34"/>
      <c r="E49" s="34"/>
      <c r="F49" s="34"/>
      <c r="G49" s="34"/>
      <c r="H49" s="34"/>
      <c r="I49" s="113"/>
      <c r="J49" s="34"/>
      <c r="K49" s="34"/>
      <c r="L49" s="37"/>
    </row>
    <row r="50" spans="2:47" s="1" customFormat="1" ht="16.5" customHeight="1">
      <c r="B50" s="33"/>
      <c r="C50" s="34"/>
      <c r="D50" s="34"/>
      <c r="E50" s="285" t="str">
        <f>E9</f>
        <v>SO 04 - Sanace tribuny</v>
      </c>
      <c r="F50" s="324"/>
      <c r="G50" s="324"/>
      <c r="H50" s="324"/>
      <c r="I50" s="113"/>
      <c r="J50" s="34"/>
      <c r="K50" s="34"/>
      <c r="L50" s="37"/>
    </row>
    <row r="51" spans="2:47" s="1" customFormat="1" ht="6.95" customHeight="1">
      <c r="B51" s="33"/>
      <c r="C51" s="34"/>
      <c r="D51" s="34"/>
      <c r="E51" s="34"/>
      <c r="F51" s="34"/>
      <c r="G51" s="34"/>
      <c r="H51" s="34"/>
      <c r="I51" s="113"/>
      <c r="J51" s="34"/>
      <c r="K51" s="34"/>
      <c r="L51" s="37"/>
    </row>
    <row r="52" spans="2:47" s="1" customFormat="1" ht="12" customHeight="1">
      <c r="B52" s="33"/>
      <c r="C52" s="28" t="s">
        <v>21</v>
      </c>
      <c r="D52" s="34"/>
      <c r="E52" s="34"/>
      <c r="F52" s="26" t="str">
        <f>F12</f>
        <v>k.ú. Horní Litvínov</v>
      </c>
      <c r="G52" s="34"/>
      <c r="H52" s="34"/>
      <c r="I52" s="114" t="s">
        <v>23</v>
      </c>
      <c r="J52" s="57">
        <f>IF(J12="","",J12)</f>
        <v>43676</v>
      </c>
      <c r="K52" s="34"/>
      <c r="L52" s="37"/>
    </row>
    <row r="53" spans="2:47" s="1" customFormat="1" ht="6.95" customHeight="1">
      <c r="B53" s="33"/>
      <c r="C53" s="34"/>
      <c r="D53" s="34"/>
      <c r="E53" s="34"/>
      <c r="F53" s="34"/>
      <c r="G53" s="34"/>
      <c r="H53" s="34"/>
      <c r="I53" s="113"/>
      <c r="J53" s="34"/>
      <c r="K53" s="34"/>
      <c r="L53" s="37"/>
    </row>
    <row r="54" spans="2:47" s="1" customFormat="1" ht="15.2" customHeight="1">
      <c r="B54" s="33"/>
      <c r="C54" s="28" t="s">
        <v>24</v>
      </c>
      <c r="D54" s="34"/>
      <c r="E54" s="34"/>
      <c r="F54" s="26" t="str">
        <f>E15</f>
        <v>SPORTaS</v>
      </c>
      <c r="G54" s="34"/>
      <c r="H54" s="34"/>
      <c r="I54" s="114" t="s">
        <v>32</v>
      </c>
      <c r="J54" s="31" t="str">
        <f>E21</f>
        <v>Artech spol. s r.o.</v>
      </c>
      <c r="K54" s="34"/>
      <c r="L54" s="37"/>
    </row>
    <row r="55" spans="2:47" s="1" customFormat="1" ht="15.2" customHeight="1">
      <c r="B55" s="33"/>
      <c r="C55" s="28" t="s">
        <v>30</v>
      </c>
      <c r="D55" s="34"/>
      <c r="E55" s="34"/>
      <c r="F55" s="26" t="str">
        <f>IF(E18="","",E18)</f>
        <v>Vyplň údaj</v>
      </c>
      <c r="G55" s="34"/>
      <c r="H55" s="34"/>
      <c r="I55" s="114" t="s">
        <v>36</v>
      </c>
      <c r="J55" s="31" t="str">
        <f>E24</f>
        <v>Karel Žíla</v>
      </c>
      <c r="K55" s="34"/>
      <c r="L55" s="37"/>
    </row>
    <row r="56" spans="2:47" s="1" customFormat="1" ht="10.35" customHeight="1">
      <c r="B56" s="33"/>
      <c r="C56" s="34"/>
      <c r="D56" s="34"/>
      <c r="E56" s="34"/>
      <c r="F56" s="34"/>
      <c r="G56" s="34"/>
      <c r="H56" s="34"/>
      <c r="I56" s="113"/>
      <c r="J56" s="34"/>
      <c r="K56" s="34"/>
      <c r="L56" s="37"/>
    </row>
    <row r="57" spans="2:47" s="1" customFormat="1" ht="29.25" customHeight="1">
      <c r="B57" s="33"/>
      <c r="C57" s="140" t="s">
        <v>133</v>
      </c>
      <c r="D57" s="141"/>
      <c r="E57" s="141"/>
      <c r="F57" s="141"/>
      <c r="G57" s="141"/>
      <c r="H57" s="141"/>
      <c r="I57" s="142"/>
      <c r="J57" s="143" t="s">
        <v>134</v>
      </c>
      <c r="K57" s="141"/>
      <c r="L57" s="37"/>
    </row>
    <row r="58" spans="2:47" s="1" customFormat="1" ht="10.35" customHeight="1">
      <c r="B58" s="33"/>
      <c r="C58" s="34"/>
      <c r="D58" s="34"/>
      <c r="E58" s="34"/>
      <c r="F58" s="34"/>
      <c r="G58" s="34"/>
      <c r="H58" s="34"/>
      <c r="I58" s="113"/>
      <c r="J58" s="34"/>
      <c r="K58" s="34"/>
      <c r="L58" s="37"/>
    </row>
    <row r="59" spans="2:47" s="1" customFormat="1" ht="22.9" customHeight="1">
      <c r="B59" s="33"/>
      <c r="C59" s="144" t="s">
        <v>74</v>
      </c>
      <c r="D59" s="34"/>
      <c r="E59" s="34"/>
      <c r="F59" s="34"/>
      <c r="G59" s="34"/>
      <c r="H59" s="34"/>
      <c r="I59" s="113"/>
      <c r="J59" s="75">
        <f>J88</f>
        <v>0</v>
      </c>
      <c r="K59" s="34"/>
      <c r="L59" s="37"/>
      <c r="AU59" s="16" t="s">
        <v>135</v>
      </c>
    </row>
    <row r="60" spans="2:47" s="8" customFormat="1" ht="24.95" customHeight="1">
      <c r="B60" s="145"/>
      <c r="C60" s="146"/>
      <c r="D60" s="147" t="s">
        <v>195</v>
      </c>
      <c r="E60" s="148"/>
      <c r="F60" s="148"/>
      <c r="G60" s="148"/>
      <c r="H60" s="148"/>
      <c r="I60" s="149"/>
      <c r="J60" s="150">
        <f>J89</f>
        <v>0</v>
      </c>
      <c r="K60" s="146"/>
      <c r="L60" s="151"/>
    </row>
    <row r="61" spans="2:47" s="11" customFormat="1" ht="19.899999999999999" customHeight="1">
      <c r="B61" s="195"/>
      <c r="C61" s="95"/>
      <c r="D61" s="196" t="s">
        <v>196</v>
      </c>
      <c r="E61" s="197"/>
      <c r="F61" s="197"/>
      <c r="G61" s="197"/>
      <c r="H61" s="197"/>
      <c r="I61" s="198"/>
      <c r="J61" s="199">
        <f>J90</f>
        <v>0</v>
      </c>
      <c r="K61" s="95"/>
      <c r="L61" s="200"/>
    </row>
    <row r="62" spans="2:47" s="11" customFormat="1" ht="19.899999999999999" customHeight="1">
      <c r="B62" s="195"/>
      <c r="C62" s="95"/>
      <c r="D62" s="196" t="s">
        <v>284</v>
      </c>
      <c r="E62" s="197"/>
      <c r="F62" s="197"/>
      <c r="G62" s="197"/>
      <c r="H62" s="197"/>
      <c r="I62" s="198"/>
      <c r="J62" s="199">
        <f>J100</f>
        <v>0</v>
      </c>
      <c r="K62" s="95"/>
      <c r="L62" s="200"/>
    </row>
    <row r="63" spans="2:47" s="11" customFormat="1" ht="19.899999999999999" customHeight="1">
      <c r="B63" s="195"/>
      <c r="C63" s="95"/>
      <c r="D63" s="196" t="s">
        <v>1023</v>
      </c>
      <c r="E63" s="197"/>
      <c r="F63" s="197"/>
      <c r="G63" s="197"/>
      <c r="H63" s="197"/>
      <c r="I63" s="198"/>
      <c r="J63" s="199">
        <f>J104</f>
        <v>0</v>
      </c>
      <c r="K63" s="95"/>
      <c r="L63" s="200"/>
    </row>
    <row r="64" spans="2:47" s="11" customFormat="1" ht="19.899999999999999" customHeight="1">
      <c r="B64" s="195"/>
      <c r="C64" s="95"/>
      <c r="D64" s="196" t="s">
        <v>285</v>
      </c>
      <c r="E64" s="197"/>
      <c r="F64" s="197"/>
      <c r="G64" s="197"/>
      <c r="H64" s="197"/>
      <c r="I64" s="198"/>
      <c r="J64" s="199">
        <f>J107</f>
        <v>0</v>
      </c>
      <c r="K64" s="95"/>
      <c r="L64" s="200"/>
    </row>
    <row r="65" spans="2:12" s="11" customFormat="1" ht="19.899999999999999" customHeight="1">
      <c r="B65" s="195"/>
      <c r="C65" s="95"/>
      <c r="D65" s="196" t="s">
        <v>197</v>
      </c>
      <c r="E65" s="197"/>
      <c r="F65" s="197"/>
      <c r="G65" s="197"/>
      <c r="H65" s="197"/>
      <c r="I65" s="198"/>
      <c r="J65" s="199">
        <f>J127</f>
        <v>0</v>
      </c>
      <c r="K65" s="95"/>
      <c r="L65" s="200"/>
    </row>
    <row r="66" spans="2:12" s="11" customFormat="1" ht="19.899999999999999" customHeight="1">
      <c r="B66" s="195"/>
      <c r="C66" s="95"/>
      <c r="D66" s="196" t="s">
        <v>286</v>
      </c>
      <c r="E66" s="197"/>
      <c r="F66" s="197"/>
      <c r="G66" s="197"/>
      <c r="H66" s="197"/>
      <c r="I66" s="198"/>
      <c r="J66" s="199">
        <f>J140</f>
        <v>0</v>
      </c>
      <c r="K66" s="95"/>
      <c r="L66" s="200"/>
    </row>
    <row r="67" spans="2:12" s="8" customFormat="1" ht="24.95" customHeight="1">
      <c r="B67" s="145"/>
      <c r="C67" s="146"/>
      <c r="D67" s="147" t="s">
        <v>287</v>
      </c>
      <c r="E67" s="148"/>
      <c r="F67" s="148"/>
      <c r="G67" s="148"/>
      <c r="H67" s="148"/>
      <c r="I67" s="149"/>
      <c r="J67" s="150">
        <f>J143</f>
        <v>0</v>
      </c>
      <c r="K67" s="146"/>
      <c r="L67" s="151"/>
    </row>
    <row r="68" spans="2:12" s="11" customFormat="1" ht="19.899999999999999" customHeight="1">
      <c r="B68" s="195"/>
      <c r="C68" s="95"/>
      <c r="D68" s="196" t="s">
        <v>296</v>
      </c>
      <c r="E68" s="197"/>
      <c r="F68" s="197"/>
      <c r="G68" s="197"/>
      <c r="H68" s="197"/>
      <c r="I68" s="198"/>
      <c r="J68" s="199">
        <f>J144</f>
        <v>0</v>
      </c>
      <c r="K68" s="95"/>
      <c r="L68" s="200"/>
    </row>
    <row r="69" spans="2:12" s="1" customFormat="1" ht="21.75" customHeight="1">
      <c r="B69" s="33"/>
      <c r="C69" s="34"/>
      <c r="D69" s="34"/>
      <c r="E69" s="34"/>
      <c r="F69" s="34"/>
      <c r="G69" s="34"/>
      <c r="H69" s="34"/>
      <c r="I69" s="113"/>
      <c r="J69" s="34"/>
      <c r="K69" s="34"/>
      <c r="L69" s="37"/>
    </row>
    <row r="70" spans="2:12" s="1" customFormat="1" ht="6.95" customHeight="1">
      <c r="B70" s="45"/>
      <c r="C70" s="46"/>
      <c r="D70" s="46"/>
      <c r="E70" s="46"/>
      <c r="F70" s="46"/>
      <c r="G70" s="46"/>
      <c r="H70" s="46"/>
      <c r="I70" s="136"/>
      <c r="J70" s="46"/>
      <c r="K70" s="46"/>
      <c r="L70" s="37"/>
    </row>
    <row r="74" spans="2:12" s="1" customFormat="1" ht="6.95" customHeight="1">
      <c r="B74" s="47"/>
      <c r="C74" s="48"/>
      <c r="D74" s="48"/>
      <c r="E74" s="48"/>
      <c r="F74" s="48"/>
      <c r="G74" s="48"/>
      <c r="H74" s="48"/>
      <c r="I74" s="139"/>
      <c r="J74" s="48"/>
      <c r="K74" s="48"/>
      <c r="L74" s="37"/>
    </row>
    <row r="75" spans="2:12" s="1" customFormat="1" ht="24.95" customHeight="1">
      <c r="B75" s="33"/>
      <c r="C75" s="22" t="s">
        <v>138</v>
      </c>
      <c r="D75" s="34"/>
      <c r="E75" s="34"/>
      <c r="F75" s="34"/>
      <c r="G75" s="34"/>
      <c r="H75" s="34"/>
      <c r="I75" s="113"/>
      <c r="J75" s="34"/>
      <c r="K75" s="34"/>
      <c r="L75" s="37"/>
    </row>
    <row r="76" spans="2:12" s="1" customFormat="1" ht="6.95" customHeight="1">
      <c r="B76" s="33"/>
      <c r="C76" s="34"/>
      <c r="D76" s="34"/>
      <c r="E76" s="34"/>
      <c r="F76" s="34"/>
      <c r="G76" s="34"/>
      <c r="H76" s="34"/>
      <c r="I76" s="113"/>
      <c r="J76" s="34"/>
      <c r="K76" s="34"/>
      <c r="L76" s="37"/>
    </row>
    <row r="77" spans="2:12" s="1" customFormat="1" ht="12" customHeight="1">
      <c r="B77" s="33"/>
      <c r="C77" s="28" t="s">
        <v>16</v>
      </c>
      <c r="D77" s="34"/>
      <c r="E77" s="34"/>
      <c r="F77" s="34"/>
      <c r="G77" s="34"/>
      <c r="H77" s="34"/>
      <c r="I77" s="113"/>
      <c r="J77" s="34"/>
      <c r="K77" s="34"/>
      <c r="L77" s="37"/>
    </row>
    <row r="78" spans="2:12" s="1" customFormat="1" ht="16.5" customHeight="1">
      <c r="B78" s="33"/>
      <c r="C78" s="34"/>
      <c r="D78" s="34"/>
      <c r="E78" s="325" t="str">
        <f>E7</f>
        <v>Skate park Litvínov</v>
      </c>
      <c r="F78" s="326"/>
      <c r="G78" s="326"/>
      <c r="H78" s="326"/>
      <c r="I78" s="113"/>
      <c r="J78" s="34"/>
      <c r="K78" s="34"/>
      <c r="L78" s="37"/>
    </row>
    <row r="79" spans="2:12" s="1" customFormat="1" ht="12" customHeight="1">
      <c r="B79" s="33"/>
      <c r="C79" s="28" t="s">
        <v>130</v>
      </c>
      <c r="D79" s="34"/>
      <c r="E79" s="34"/>
      <c r="F79" s="34"/>
      <c r="G79" s="34"/>
      <c r="H79" s="34"/>
      <c r="I79" s="113"/>
      <c r="J79" s="34"/>
      <c r="K79" s="34"/>
      <c r="L79" s="37"/>
    </row>
    <row r="80" spans="2:12" s="1" customFormat="1" ht="16.5" customHeight="1">
      <c r="B80" s="33"/>
      <c r="C80" s="34"/>
      <c r="D80" s="34"/>
      <c r="E80" s="285" t="str">
        <f>E9</f>
        <v>SO 04 - Sanace tribuny</v>
      </c>
      <c r="F80" s="324"/>
      <c r="G80" s="324"/>
      <c r="H80" s="324"/>
      <c r="I80" s="113"/>
      <c r="J80" s="34"/>
      <c r="K80" s="34"/>
      <c r="L80" s="37"/>
    </row>
    <row r="81" spans="2:65" s="1" customFormat="1" ht="6.95" customHeight="1">
      <c r="B81" s="33"/>
      <c r="C81" s="34"/>
      <c r="D81" s="34"/>
      <c r="E81" s="34"/>
      <c r="F81" s="34"/>
      <c r="G81" s="34"/>
      <c r="H81" s="34"/>
      <c r="I81" s="113"/>
      <c r="J81" s="34"/>
      <c r="K81" s="34"/>
      <c r="L81" s="37"/>
    </row>
    <row r="82" spans="2:65" s="1" customFormat="1" ht="12" customHeight="1">
      <c r="B82" s="33"/>
      <c r="C82" s="28" t="s">
        <v>21</v>
      </c>
      <c r="D82" s="34"/>
      <c r="E82" s="34"/>
      <c r="F82" s="26" t="str">
        <f>F12</f>
        <v>k.ú. Horní Litvínov</v>
      </c>
      <c r="G82" s="34"/>
      <c r="H82" s="34"/>
      <c r="I82" s="114" t="s">
        <v>23</v>
      </c>
      <c r="J82" s="57">
        <f>IF(J12="","",J12)</f>
        <v>43676</v>
      </c>
      <c r="K82" s="34"/>
      <c r="L82" s="37"/>
    </row>
    <row r="83" spans="2:65" s="1" customFormat="1" ht="6.95" customHeight="1">
      <c r="B83" s="33"/>
      <c r="C83" s="34"/>
      <c r="D83" s="34"/>
      <c r="E83" s="34"/>
      <c r="F83" s="34"/>
      <c r="G83" s="34"/>
      <c r="H83" s="34"/>
      <c r="I83" s="113"/>
      <c r="J83" s="34"/>
      <c r="K83" s="34"/>
      <c r="L83" s="37"/>
    </row>
    <row r="84" spans="2:65" s="1" customFormat="1" ht="15.2" customHeight="1">
      <c r="B84" s="33"/>
      <c r="C84" s="28" t="s">
        <v>24</v>
      </c>
      <c r="D84" s="34"/>
      <c r="E84" s="34"/>
      <c r="F84" s="26" t="str">
        <f>E15</f>
        <v>SPORTaS</v>
      </c>
      <c r="G84" s="34"/>
      <c r="H84" s="34"/>
      <c r="I84" s="114" t="s">
        <v>32</v>
      </c>
      <c r="J84" s="31" t="str">
        <f>E21</f>
        <v>Artech spol. s r.o.</v>
      </c>
      <c r="K84" s="34"/>
      <c r="L84" s="37"/>
    </row>
    <row r="85" spans="2:65" s="1" customFormat="1" ht="15.2" customHeight="1">
      <c r="B85" s="33"/>
      <c r="C85" s="28" t="s">
        <v>30</v>
      </c>
      <c r="D85" s="34"/>
      <c r="E85" s="34"/>
      <c r="F85" s="26" t="str">
        <f>IF(E18="","",E18)</f>
        <v>Vyplň údaj</v>
      </c>
      <c r="G85" s="34"/>
      <c r="H85" s="34"/>
      <c r="I85" s="114" t="s">
        <v>36</v>
      </c>
      <c r="J85" s="31" t="str">
        <f>E24</f>
        <v>Karel Žíla</v>
      </c>
      <c r="K85" s="34"/>
      <c r="L85" s="37"/>
    </row>
    <row r="86" spans="2:65" s="1" customFormat="1" ht="10.35" customHeight="1">
      <c r="B86" s="33"/>
      <c r="C86" s="34"/>
      <c r="D86" s="34"/>
      <c r="E86" s="34"/>
      <c r="F86" s="34"/>
      <c r="G86" s="34"/>
      <c r="H86" s="34"/>
      <c r="I86" s="113"/>
      <c r="J86" s="34"/>
      <c r="K86" s="34"/>
      <c r="L86" s="37"/>
    </row>
    <row r="87" spans="2:65" s="9" customFormat="1" ht="29.25" customHeight="1">
      <c r="B87" s="152"/>
      <c r="C87" s="153" t="s">
        <v>139</v>
      </c>
      <c r="D87" s="154" t="s">
        <v>61</v>
      </c>
      <c r="E87" s="154" t="s">
        <v>57</v>
      </c>
      <c r="F87" s="154" t="s">
        <v>58</v>
      </c>
      <c r="G87" s="154" t="s">
        <v>140</v>
      </c>
      <c r="H87" s="154" t="s">
        <v>141</v>
      </c>
      <c r="I87" s="155" t="s">
        <v>142</v>
      </c>
      <c r="J87" s="154" t="s">
        <v>134</v>
      </c>
      <c r="K87" s="156" t="s">
        <v>143</v>
      </c>
      <c r="L87" s="157"/>
      <c r="M87" s="66" t="s">
        <v>19</v>
      </c>
      <c r="N87" s="67" t="s">
        <v>46</v>
      </c>
      <c r="O87" s="67" t="s">
        <v>144</v>
      </c>
      <c r="P87" s="67" t="s">
        <v>145</v>
      </c>
      <c r="Q87" s="67" t="s">
        <v>146</v>
      </c>
      <c r="R87" s="67" t="s">
        <v>147</v>
      </c>
      <c r="S87" s="67" t="s">
        <v>148</v>
      </c>
      <c r="T87" s="68" t="s">
        <v>149</v>
      </c>
    </row>
    <row r="88" spans="2:65" s="1" customFormat="1" ht="22.9" customHeight="1">
      <c r="B88" s="33"/>
      <c r="C88" s="73" t="s">
        <v>150</v>
      </c>
      <c r="D88" s="34"/>
      <c r="E88" s="34"/>
      <c r="F88" s="34"/>
      <c r="G88" s="34"/>
      <c r="H88" s="34"/>
      <c r="I88" s="113"/>
      <c r="J88" s="158">
        <f>BK88</f>
        <v>0</v>
      </c>
      <c r="K88" s="34"/>
      <c r="L88" s="37"/>
      <c r="M88" s="69"/>
      <c r="N88" s="70"/>
      <c r="O88" s="70"/>
      <c r="P88" s="159">
        <f>P89+P143</f>
        <v>0</v>
      </c>
      <c r="Q88" s="70"/>
      <c r="R88" s="159">
        <f>R89+R143</f>
        <v>122.63369571999999</v>
      </c>
      <c r="S88" s="70"/>
      <c r="T88" s="160">
        <f>T89+T143</f>
        <v>49.660000000000004</v>
      </c>
      <c r="AT88" s="16" t="s">
        <v>75</v>
      </c>
      <c r="AU88" s="16" t="s">
        <v>135</v>
      </c>
      <c r="BK88" s="161">
        <f>BK89+BK143</f>
        <v>0</v>
      </c>
    </row>
    <row r="89" spans="2:65" s="10" customFormat="1" ht="25.9" customHeight="1">
      <c r="B89" s="162"/>
      <c r="C89" s="163"/>
      <c r="D89" s="164" t="s">
        <v>75</v>
      </c>
      <c r="E89" s="165" t="s">
        <v>199</v>
      </c>
      <c r="F89" s="165" t="s">
        <v>200</v>
      </c>
      <c r="G89" s="163"/>
      <c r="H89" s="163"/>
      <c r="I89" s="166"/>
      <c r="J89" s="167">
        <f>BK89</f>
        <v>0</v>
      </c>
      <c r="K89" s="163"/>
      <c r="L89" s="168"/>
      <c r="M89" s="169"/>
      <c r="N89" s="170"/>
      <c r="O89" s="170"/>
      <c r="P89" s="171">
        <f>P90+P100+P104+P107+P127+P140</f>
        <v>0</v>
      </c>
      <c r="Q89" s="170"/>
      <c r="R89" s="171">
        <f>R90+R100+R104+R107+R127+R140</f>
        <v>122.38921572</v>
      </c>
      <c r="S89" s="170"/>
      <c r="T89" s="172">
        <f>T90+T100+T104+T107+T127+T140</f>
        <v>49.660000000000004</v>
      </c>
      <c r="AR89" s="173" t="s">
        <v>84</v>
      </c>
      <c r="AT89" s="174" t="s">
        <v>75</v>
      </c>
      <c r="AU89" s="174" t="s">
        <v>76</v>
      </c>
      <c r="AY89" s="173" t="s">
        <v>154</v>
      </c>
      <c r="BK89" s="175">
        <f>BK90+BK100+BK104+BK107+BK127+BK140</f>
        <v>0</v>
      </c>
    </row>
    <row r="90" spans="2:65" s="10" customFormat="1" ht="22.9" customHeight="1">
      <c r="B90" s="162"/>
      <c r="C90" s="163"/>
      <c r="D90" s="164" t="s">
        <v>75</v>
      </c>
      <c r="E90" s="201" t="s">
        <v>84</v>
      </c>
      <c r="F90" s="201" t="s">
        <v>201</v>
      </c>
      <c r="G90" s="163"/>
      <c r="H90" s="163"/>
      <c r="I90" s="166"/>
      <c r="J90" s="202">
        <f>BK90</f>
        <v>0</v>
      </c>
      <c r="K90" s="163"/>
      <c r="L90" s="168"/>
      <c r="M90" s="169"/>
      <c r="N90" s="170"/>
      <c r="O90" s="170"/>
      <c r="P90" s="171">
        <f>SUM(P91:P99)</f>
        <v>0</v>
      </c>
      <c r="Q90" s="170"/>
      <c r="R90" s="171">
        <f>SUM(R91:R99)</f>
        <v>0</v>
      </c>
      <c r="S90" s="170"/>
      <c r="T90" s="172">
        <f>SUM(T91:T99)</f>
        <v>0</v>
      </c>
      <c r="AR90" s="173" t="s">
        <v>84</v>
      </c>
      <c r="AT90" s="174" t="s">
        <v>75</v>
      </c>
      <c r="AU90" s="174" t="s">
        <v>84</v>
      </c>
      <c r="AY90" s="173" t="s">
        <v>154</v>
      </c>
      <c r="BK90" s="175">
        <f>SUM(BK91:BK99)</f>
        <v>0</v>
      </c>
    </row>
    <row r="91" spans="2:65" s="1" customFormat="1" ht="24" customHeight="1">
      <c r="B91" s="33"/>
      <c r="C91" s="176" t="s">
        <v>84</v>
      </c>
      <c r="D91" s="176" t="s">
        <v>155</v>
      </c>
      <c r="E91" s="177" t="s">
        <v>1024</v>
      </c>
      <c r="F91" s="178" t="s">
        <v>1025</v>
      </c>
      <c r="G91" s="179" t="s">
        <v>204</v>
      </c>
      <c r="H91" s="180">
        <v>187</v>
      </c>
      <c r="I91" s="181"/>
      <c r="J91" s="182">
        <f>ROUND(I91*H91,2)</f>
        <v>0</v>
      </c>
      <c r="K91" s="178" t="s">
        <v>19</v>
      </c>
      <c r="L91" s="37"/>
      <c r="M91" s="183" t="s">
        <v>19</v>
      </c>
      <c r="N91" s="184" t="s">
        <v>47</v>
      </c>
      <c r="O91" s="62"/>
      <c r="P91" s="185">
        <f>O91*H91</f>
        <v>0</v>
      </c>
      <c r="Q91" s="185">
        <v>0</v>
      </c>
      <c r="R91" s="185">
        <f>Q91*H91</f>
        <v>0</v>
      </c>
      <c r="S91" s="185">
        <v>0</v>
      </c>
      <c r="T91" s="186">
        <f>S91*H91</f>
        <v>0</v>
      </c>
      <c r="AR91" s="187" t="s">
        <v>174</v>
      </c>
      <c r="AT91" s="187" t="s">
        <v>155</v>
      </c>
      <c r="AU91" s="187" t="s">
        <v>86</v>
      </c>
      <c r="AY91" s="16" t="s">
        <v>154</v>
      </c>
      <c r="BE91" s="188">
        <f>IF(N91="základní",J91,0)</f>
        <v>0</v>
      </c>
      <c r="BF91" s="188">
        <f>IF(N91="snížená",J91,0)</f>
        <v>0</v>
      </c>
      <c r="BG91" s="188">
        <f>IF(N91="zákl. přenesená",J91,0)</f>
        <v>0</v>
      </c>
      <c r="BH91" s="188">
        <f>IF(N91="sníž. přenesená",J91,0)</f>
        <v>0</v>
      </c>
      <c r="BI91" s="188">
        <f>IF(N91="nulová",J91,0)</f>
        <v>0</v>
      </c>
      <c r="BJ91" s="16" t="s">
        <v>84</v>
      </c>
      <c r="BK91" s="188">
        <f>ROUND(I91*H91,2)</f>
        <v>0</v>
      </c>
      <c r="BL91" s="16" t="s">
        <v>174</v>
      </c>
      <c r="BM91" s="187" t="s">
        <v>1026</v>
      </c>
    </row>
    <row r="92" spans="2:65" s="1" customFormat="1" ht="175.5">
      <c r="B92" s="33"/>
      <c r="C92" s="34"/>
      <c r="D92" s="189" t="s">
        <v>207</v>
      </c>
      <c r="E92" s="34"/>
      <c r="F92" s="190" t="s">
        <v>1027</v>
      </c>
      <c r="G92" s="34"/>
      <c r="H92" s="34"/>
      <c r="I92" s="113"/>
      <c r="J92" s="34"/>
      <c r="K92" s="34"/>
      <c r="L92" s="37"/>
      <c r="M92" s="191"/>
      <c r="N92" s="62"/>
      <c r="O92" s="62"/>
      <c r="P92" s="62"/>
      <c r="Q92" s="62"/>
      <c r="R92" s="62"/>
      <c r="S92" s="62"/>
      <c r="T92" s="63"/>
      <c r="AT92" s="16" t="s">
        <v>207</v>
      </c>
      <c r="AU92" s="16" t="s">
        <v>86</v>
      </c>
    </row>
    <row r="93" spans="2:65" s="12" customFormat="1">
      <c r="B93" s="203"/>
      <c r="C93" s="204"/>
      <c r="D93" s="189" t="s">
        <v>209</v>
      </c>
      <c r="E93" s="205" t="s">
        <v>19</v>
      </c>
      <c r="F93" s="206" t="s">
        <v>1028</v>
      </c>
      <c r="G93" s="204"/>
      <c r="H93" s="207">
        <v>187</v>
      </c>
      <c r="I93" s="208"/>
      <c r="J93" s="204"/>
      <c r="K93" s="204"/>
      <c r="L93" s="209"/>
      <c r="M93" s="210"/>
      <c r="N93" s="211"/>
      <c r="O93" s="211"/>
      <c r="P93" s="211"/>
      <c r="Q93" s="211"/>
      <c r="R93" s="211"/>
      <c r="S93" s="211"/>
      <c r="T93" s="212"/>
      <c r="AT93" s="213" t="s">
        <v>209</v>
      </c>
      <c r="AU93" s="213" t="s">
        <v>86</v>
      </c>
      <c r="AV93" s="12" t="s">
        <v>86</v>
      </c>
      <c r="AW93" s="12" t="s">
        <v>35</v>
      </c>
      <c r="AX93" s="12" t="s">
        <v>84</v>
      </c>
      <c r="AY93" s="213" t="s">
        <v>154</v>
      </c>
    </row>
    <row r="94" spans="2:65" s="1" customFormat="1" ht="24" customHeight="1">
      <c r="B94" s="33"/>
      <c r="C94" s="176" t="s">
        <v>86</v>
      </c>
      <c r="D94" s="176" t="s">
        <v>155</v>
      </c>
      <c r="E94" s="177" t="s">
        <v>1029</v>
      </c>
      <c r="F94" s="178" t="s">
        <v>1030</v>
      </c>
      <c r="G94" s="179" t="s">
        <v>229</v>
      </c>
      <c r="H94" s="180">
        <v>3.82</v>
      </c>
      <c r="I94" s="181"/>
      <c r="J94" s="182">
        <f>ROUND(I94*H94,2)</f>
        <v>0</v>
      </c>
      <c r="K94" s="178" t="s">
        <v>19</v>
      </c>
      <c r="L94" s="37"/>
      <c r="M94" s="183" t="s">
        <v>19</v>
      </c>
      <c r="N94" s="184" t="s">
        <v>47</v>
      </c>
      <c r="O94" s="62"/>
      <c r="P94" s="185">
        <f>O94*H94</f>
        <v>0</v>
      </c>
      <c r="Q94" s="185">
        <v>0</v>
      </c>
      <c r="R94" s="185">
        <f>Q94*H94</f>
        <v>0</v>
      </c>
      <c r="S94" s="185">
        <v>0</v>
      </c>
      <c r="T94" s="186">
        <f>S94*H94</f>
        <v>0</v>
      </c>
      <c r="AR94" s="187" t="s">
        <v>174</v>
      </c>
      <c r="AT94" s="187" t="s">
        <v>155</v>
      </c>
      <c r="AU94" s="187" t="s">
        <v>86</v>
      </c>
      <c r="AY94" s="16" t="s">
        <v>154</v>
      </c>
      <c r="BE94" s="188">
        <f>IF(N94="základní",J94,0)</f>
        <v>0</v>
      </c>
      <c r="BF94" s="188">
        <f>IF(N94="snížená",J94,0)</f>
        <v>0</v>
      </c>
      <c r="BG94" s="188">
        <f>IF(N94="zákl. přenesená",J94,0)</f>
        <v>0</v>
      </c>
      <c r="BH94" s="188">
        <f>IF(N94="sníž. přenesená",J94,0)</f>
        <v>0</v>
      </c>
      <c r="BI94" s="188">
        <f>IF(N94="nulová",J94,0)</f>
        <v>0</v>
      </c>
      <c r="BJ94" s="16" t="s">
        <v>84</v>
      </c>
      <c r="BK94" s="188">
        <f>ROUND(I94*H94,2)</f>
        <v>0</v>
      </c>
      <c r="BL94" s="16" t="s">
        <v>174</v>
      </c>
      <c r="BM94" s="187" t="s">
        <v>1031</v>
      </c>
    </row>
    <row r="95" spans="2:65" s="1" customFormat="1" ht="87.75">
      <c r="B95" s="33"/>
      <c r="C95" s="34"/>
      <c r="D95" s="189" t="s">
        <v>207</v>
      </c>
      <c r="E95" s="34"/>
      <c r="F95" s="190" t="s">
        <v>1032</v>
      </c>
      <c r="G95" s="34"/>
      <c r="H95" s="34"/>
      <c r="I95" s="113"/>
      <c r="J95" s="34"/>
      <c r="K95" s="34"/>
      <c r="L95" s="37"/>
      <c r="M95" s="191"/>
      <c r="N95" s="62"/>
      <c r="O95" s="62"/>
      <c r="P95" s="62"/>
      <c r="Q95" s="62"/>
      <c r="R95" s="62"/>
      <c r="S95" s="62"/>
      <c r="T95" s="63"/>
      <c r="AT95" s="16" t="s">
        <v>207</v>
      </c>
      <c r="AU95" s="16" t="s">
        <v>86</v>
      </c>
    </row>
    <row r="96" spans="2:65" s="12" customFormat="1">
      <c r="B96" s="203"/>
      <c r="C96" s="204"/>
      <c r="D96" s="189" t="s">
        <v>209</v>
      </c>
      <c r="E96" s="205" t="s">
        <v>19</v>
      </c>
      <c r="F96" s="206" t="s">
        <v>1033</v>
      </c>
      <c r="G96" s="204"/>
      <c r="H96" s="207">
        <v>3.82</v>
      </c>
      <c r="I96" s="208"/>
      <c r="J96" s="204"/>
      <c r="K96" s="204"/>
      <c r="L96" s="209"/>
      <c r="M96" s="210"/>
      <c r="N96" s="211"/>
      <c r="O96" s="211"/>
      <c r="P96" s="211"/>
      <c r="Q96" s="211"/>
      <c r="R96" s="211"/>
      <c r="S96" s="211"/>
      <c r="T96" s="212"/>
      <c r="AT96" s="213" t="s">
        <v>209</v>
      </c>
      <c r="AU96" s="213" t="s">
        <v>86</v>
      </c>
      <c r="AV96" s="12" t="s">
        <v>86</v>
      </c>
      <c r="AW96" s="12" t="s">
        <v>35</v>
      </c>
      <c r="AX96" s="12" t="s">
        <v>84</v>
      </c>
      <c r="AY96" s="213" t="s">
        <v>154</v>
      </c>
    </row>
    <row r="97" spans="2:65" s="1" customFormat="1" ht="16.5" customHeight="1">
      <c r="B97" s="33"/>
      <c r="C97" s="226" t="s">
        <v>167</v>
      </c>
      <c r="D97" s="226" t="s">
        <v>329</v>
      </c>
      <c r="E97" s="227" t="s">
        <v>1034</v>
      </c>
      <c r="F97" s="228" t="s">
        <v>1035</v>
      </c>
      <c r="G97" s="229" t="s">
        <v>229</v>
      </c>
      <c r="H97" s="230">
        <v>4.5839999999999996</v>
      </c>
      <c r="I97" s="231"/>
      <c r="J97" s="232">
        <f>ROUND(I97*H97,2)</f>
        <v>0</v>
      </c>
      <c r="K97" s="228" t="s">
        <v>205</v>
      </c>
      <c r="L97" s="233"/>
      <c r="M97" s="234" t="s">
        <v>19</v>
      </c>
      <c r="N97" s="235" t="s">
        <v>47</v>
      </c>
      <c r="O97" s="62"/>
      <c r="P97" s="185">
        <f>O97*H97</f>
        <v>0</v>
      </c>
      <c r="Q97" s="185">
        <v>0</v>
      </c>
      <c r="R97" s="185">
        <f>Q97*H97</f>
        <v>0</v>
      </c>
      <c r="S97" s="185">
        <v>0</v>
      </c>
      <c r="T97" s="186">
        <f>S97*H97</f>
        <v>0</v>
      </c>
      <c r="AR97" s="187" t="s">
        <v>245</v>
      </c>
      <c r="AT97" s="187" t="s">
        <v>329</v>
      </c>
      <c r="AU97" s="187" t="s">
        <v>86</v>
      </c>
      <c r="AY97" s="16" t="s">
        <v>154</v>
      </c>
      <c r="BE97" s="188">
        <f>IF(N97="základní",J97,0)</f>
        <v>0</v>
      </c>
      <c r="BF97" s="188">
        <f>IF(N97="snížená",J97,0)</f>
        <v>0</v>
      </c>
      <c r="BG97" s="188">
        <f>IF(N97="zákl. přenesená",J97,0)</f>
        <v>0</v>
      </c>
      <c r="BH97" s="188">
        <f>IF(N97="sníž. přenesená",J97,0)</f>
        <v>0</v>
      </c>
      <c r="BI97" s="188">
        <f>IF(N97="nulová",J97,0)</f>
        <v>0</v>
      </c>
      <c r="BJ97" s="16" t="s">
        <v>84</v>
      </c>
      <c r="BK97" s="188">
        <f>ROUND(I97*H97,2)</f>
        <v>0</v>
      </c>
      <c r="BL97" s="16" t="s">
        <v>174</v>
      </c>
      <c r="BM97" s="187" t="s">
        <v>1036</v>
      </c>
    </row>
    <row r="98" spans="2:65" s="12" customFormat="1">
      <c r="B98" s="203"/>
      <c r="C98" s="204"/>
      <c r="D98" s="189" t="s">
        <v>209</v>
      </c>
      <c r="E98" s="205" t="s">
        <v>19</v>
      </c>
      <c r="F98" s="206" t="s">
        <v>1033</v>
      </c>
      <c r="G98" s="204"/>
      <c r="H98" s="207">
        <v>3.82</v>
      </c>
      <c r="I98" s="208"/>
      <c r="J98" s="204"/>
      <c r="K98" s="204"/>
      <c r="L98" s="209"/>
      <c r="M98" s="210"/>
      <c r="N98" s="211"/>
      <c r="O98" s="211"/>
      <c r="P98" s="211"/>
      <c r="Q98" s="211"/>
      <c r="R98" s="211"/>
      <c r="S98" s="211"/>
      <c r="T98" s="212"/>
      <c r="AT98" s="213" t="s">
        <v>209</v>
      </c>
      <c r="AU98" s="213" t="s">
        <v>86</v>
      </c>
      <c r="AV98" s="12" t="s">
        <v>86</v>
      </c>
      <c r="AW98" s="12" t="s">
        <v>35</v>
      </c>
      <c r="AX98" s="12" t="s">
        <v>84</v>
      </c>
      <c r="AY98" s="213" t="s">
        <v>154</v>
      </c>
    </row>
    <row r="99" spans="2:65" s="12" customFormat="1">
      <c r="B99" s="203"/>
      <c r="C99" s="204"/>
      <c r="D99" s="189" t="s">
        <v>209</v>
      </c>
      <c r="E99" s="204"/>
      <c r="F99" s="206" t="s">
        <v>1037</v>
      </c>
      <c r="G99" s="204"/>
      <c r="H99" s="207">
        <v>4.5839999999999996</v>
      </c>
      <c r="I99" s="208"/>
      <c r="J99" s="204"/>
      <c r="K99" s="204"/>
      <c r="L99" s="209"/>
      <c r="M99" s="210"/>
      <c r="N99" s="211"/>
      <c r="O99" s="211"/>
      <c r="P99" s="211"/>
      <c r="Q99" s="211"/>
      <c r="R99" s="211"/>
      <c r="S99" s="211"/>
      <c r="T99" s="212"/>
      <c r="AT99" s="213" t="s">
        <v>209</v>
      </c>
      <c r="AU99" s="213" t="s">
        <v>86</v>
      </c>
      <c r="AV99" s="12" t="s">
        <v>86</v>
      </c>
      <c r="AW99" s="12" t="s">
        <v>4</v>
      </c>
      <c r="AX99" s="12" t="s">
        <v>84</v>
      </c>
      <c r="AY99" s="213" t="s">
        <v>154</v>
      </c>
    </row>
    <row r="100" spans="2:65" s="10" customFormat="1" ht="22.9" customHeight="1">
      <c r="B100" s="162"/>
      <c r="C100" s="163"/>
      <c r="D100" s="164" t="s">
        <v>75</v>
      </c>
      <c r="E100" s="201" t="s">
        <v>174</v>
      </c>
      <c r="F100" s="201" t="s">
        <v>299</v>
      </c>
      <c r="G100" s="163"/>
      <c r="H100" s="163"/>
      <c r="I100" s="166"/>
      <c r="J100" s="202">
        <f>BK100</f>
        <v>0</v>
      </c>
      <c r="K100" s="163"/>
      <c r="L100" s="168"/>
      <c r="M100" s="169"/>
      <c r="N100" s="170"/>
      <c r="O100" s="170"/>
      <c r="P100" s="171">
        <f>SUM(P101:P103)</f>
        <v>0</v>
      </c>
      <c r="Q100" s="170"/>
      <c r="R100" s="171">
        <f>SUM(R101:R103)</f>
        <v>0</v>
      </c>
      <c r="S100" s="170"/>
      <c r="T100" s="172">
        <f>SUM(T101:T103)</f>
        <v>0</v>
      </c>
      <c r="AR100" s="173" t="s">
        <v>84</v>
      </c>
      <c r="AT100" s="174" t="s">
        <v>75</v>
      </c>
      <c r="AU100" s="174" t="s">
        <v>84</v>
      </c>
      <c r="AY100" s="173" t="s">
        <v>154</v>
      </c>
      <c r="BK100" s="175">
        <f>SUM(BK101:BK103)</f>
        <v>0</v>
      </c>
    </row>
    <row r="101" spans="2:65" s="1" customFormat="1" ht="36" customHeight="1">
      <c r="B101" s="33"/>
      <c r="C101" s="176" t="s">
        <v>174</v>
      </c>
      <c r="D101" s="176" t="s">
        <v>155</v>
      </c>
      <c r="E101" s="177" t="s">
        <v>1038</v>
      </c>
      <c r="F101" s="178" t="s">
        <v>1039</v>
      </c>
      <c r="G101" s="179" t="s">
        <v>204</v>
      </c>
      <c r="H101" s="180">
        <v>187</v>
      </c>
      <c r="I101" s="181"/>
      <c r="J101" s="182">
        <f>ROUND(I101*H101,2)</f>
        <v>0</v>
      </c>
      <c r="K101" s="178" t="s">
        <v>205</v>
      </c>
      <c r="L101" s="37"/>
      <c r="M101" s="183" t="s">
        <v>19</v>
      </c>
      <c r="N101" s="184" t="s">
        <v>47</v>
      </c>
      <c r="O101" s="62"/>
      <c r="P101" s="185">
        <f>O101*H101</f>
        <v>0</v>
      </c>
      <c r="Q101" s="185">
        <v>0</v>
      </c>
      <c r="R101" s="185">
        <f>Q101*H101</f>
        <v>0</v>
      </c>
      <c r="S101" s="185">
        <v>0</v>
      </c>
      <c r="T101" s="186">
        <f>S101*H101</f>
        <v>0</v>
      </c>
      <c r="AR101" s="187" t="s">
        <v>174</v>
      </c>
      <c r="AT101" s="187" t="s">
        <v>155</v>
      </c>
      <c r="AU101" s="187" t="s">
        <v>86</v>
      </c>
      <c r="AY101" s="16" t="s">
        <v>154</v>
      </c>
      <c r="BE101" s="188">
        <f>IF(N101="základní",J101,0)</f>
        <v>0</v>
      </c>
      <c r="BF101" s="188">
        <f>IF(N101="snížená",J101,0)</f>
        <v>0</v>
      </c>
      <c r="BG101" s="188">
        <f>IF(N101="zákl. přenesená",J101,0)</f>
        <v>0</v>
      </c>
      <c r="BH101" s="188">
        <f>IF(N101="sníž. přenesená",J101,0)</f>
        <v>0</v>
      </c>
      <c r="BI101" s="188">
        <f>IF(N101="nulová",J101,0)</f>
        <v>0</v>
      </c>
      <c r="BJ101" s="16" t="s">
        <v>84</v>
      </c>
      <c r="BK101" s="188">
        <f>ROUND(I101*H101,2)</f>
        <v>0</v>
      </c>
      <c r="BL101" s="16" t="s">
        <v>174</v>
      </c>
      <c r="BM101" s="187" t="s">
        <v>1040</v>
      </c>
    </row>
    <row r="102" spans="2:65" s="1" customFormat="1" ht="243.75">
      <c r="B102" s="33"/>
      <c r="C102" s="34"/>
      <c r="D102" s="189" t="s">
        <v>207</v>
      </c>
      <c r="E102" s="34"/>
      <c r="F102" s="190" t="s">
        <v>1041</v>
      </c>
      <c r="G102" s="34"/>
      <c r="H102" s="34"/>
      <c r="I102" s="113"/>
      <c r="J102" s="34"/>
      <c r="K102" s="34"/>
      <c r="L102" s="37"/>
      <c r="M102" s="191"/>
      <c r="N102" s="62"/>
      <c r="O102" s="62"/>
      <c r="P102" s="62"/>
      <c r="Q102" s="62"/>
      <c r="R102" s="62"/>
      <c r="S102" s="62"/>
      <c r="T102" s="63"/>
      <c r="AT102" s="16" t="s">
        <v>207</v>
      </c>
      <c r="AU102" s="16" t="s">
        <v>86</v>
      </c>
    </row>
    <row r="103" spans="2:65" s="12" customFormat="1">
      <c r="B103" s="203"/>
      <c r="C103" s="204"/>
      <c r="D103" s="189" t="s">
        <v>209</v>
      </c>
      <c r="E103" s="205" t="s">
        <v>19</v>
      </c>
      <c r="F103" s="206" t="s">
        <v>1028</v>
      </c>
      <c r="G103" s="204"/>
      <c r="H103" s="207">
        <v>187</v>
      </c>
      <c r="I103" s="208"/>
      <c r="J103" s="204"/>
      <c r="K103" s="204"/>
      <c r="L103" s="209"/>
      <c r="M103" s="210"/>
      <c r="N103" s="211"/>
      <c r="O103" s="211"/>
      <c r="P103" s="211"/>
      <c r="Q103" s="211"/>
      <c r="R103" s="211"/>
      <c r="S103" s="211"/>
      <c r="T103" s="212"/>
      <c r="AT103" s="213" t="s">
        <v>209</v>
      </c>
      <c r="AU103" s="213" t="s">
        <v>86</v>
      </c>
      <c r="AV103" s="12" t="s">
        <v>86</v>
      </c>
      <c r="AW103" s="12" t="s">
        <v>35</v>
      </c>
      <c r="AX103" s="12" t="s">
        <v>84</v>
      </c>
      <c r="AY103" s="213" t="s">
        <v>154</v>
      </c>
    </row>
    <row r="104" spans="2:65" s="10" customFormat="1" ht="22.9" customHeight="1">
      <c r="B104" s="162"/>
      <c r="C104" s="163"/>
      <c r="D104" s="164" t="s">
        <v>75</v>
      </c>
      <c r="E104" s="201" t="s">
        <v>153</v>
      </c>
      <c r="F104" s="201" t="s">
        <v>1042</v>
      </c>
      <c r="G104" s="163"/>
      <c r="H104" s="163"/>
      <c r="I104" s="166"/>
      <c r="J104" s="202">
        <f>BK104</f>
        <v>0</v>
      </c>
      <c r="K104" s="163"/>
      <c r="L104" s="168"/>
      <c r="M104" s="169"/>
      <c r="N104" s="170"/>
      <c r="O104" s="170"/>
      <c r="P104" s="171">
        <f>SUM(P105:P106)</f>
        <v>0</v>
      </c>
      <c r="Q104" s="170"/>
      <c r="R104" s="171">
        <f>SUM(R105:R106)</f>
        <v>27.320700000000002</v>
      </c>
      <c r="S104" s="170"/>
      <c r="T104" s="172">
        <f>SUM(T105:T106)</f>
        <v>0</v>
      </c>
      <c r="AR104" s="173" t="s">
        <v>84</v>
      </c>
      <c r="AT104" s="174" t="s">
        <v>75</v>
      </c>
      <c r="AU104" s="174" t="s">
        <v>84</v>
      </c>
      <c r="AY104" s="173" t="s">
        <v>154</v>
      </c>
      <c r="BK104" s="175">
        <f>SUM(BK105:BK106)</f>
        <v>0</v>
      </c>
    </row>
    <row r="105" spans="2:65" s="1" customFormat="1" ht="24" customHeight="1">
      <c r="B105" s="33"/>
      <c r="C105" s="176" t="s">
        <v>153</v>
      </c>
      <c r="D105" s="176" t="s">
        <v>155</v>
      </c>
      <c r="E105" s="177" t="s">
        <v>1043</v>
      </c>
      <c r="F105" s="178" t="s">
        <v>1044</v>
      </c>
      <c r="G105" s="179" t="s">
        <v>204</v>
      </c>
      <c r="H105" s="180">
        <v>187</v>
      </c>
      <c r="I105" s="181"/>
      <c r="J105" s="182">
        <f>ROUND(I105*H105,2)</f>
        <v>0</v>
      </c>
      <c r="K105" s="178" t="s">
        <v>19</v>
      </c>
      <c r="L105" s="37"/>
      <c r="M105" s="183" t="s">
        <v>19</v>
      </c>
      <c r="N105" s="184" t="s">
        <v>47</v>
      </c>
      <c r="O105" s="62"/>
      <c r="P105" s="185">
        <f>O105*H105</f>
        <v>0</v>
      </c>
      <c r="Q105" s="185">
        <v>0.14610000000000001</v>
      </c>
      <c r="R105" s="185">
        <f>Q105*H105</f>
        <v>27.320700000000002</v>
      </c>
      <c r="S105" s="185">
        <v>0</v>
      </c>
      <c r="T105" s="186">
        <f>S105*H105</f>
        <v>0</v>
      </c>
      <c r="AR105" s="187" t="s">
        <v>174</v>
      </c>
      <c r="AT105" s="187" t="s">
        <v>155</v>
      </c>
      <c r="AU105" s="187" t="s">
        <v>86</v>
      </c>
      <c r="AY105" s="16" t="s">
        <v>154</v>
      </c>
      <c r="BE105" s="188">
        <f>IF(N105="základní",J105,0)</f>
        <v>0</v>
      </c>
      <c r="BF105" s="188">
        <f>IF(N105="snížená",J105,0)</f>
        <v>0</v>
      </c>
      <c r="BG105" s="188">
        <f>IF(N105="zákl. přenesená",J105,0)</f>
        <v>0</v>
      </c>
      <c r="BH105" s="188">
        <f>IF(N105="sníž. přenesená",J105,0)</f>
        <v>0</v>
      </c>
      <c r="BI105" s="188">
        <f>IF(N105="nulová",J105,0)</f>
        <v>0</v>
      </c>
      <c r="BJ105" s="16" t="s">
        <v>84</v>
      </c>
      <c r="BK105" s="188">
        <f>ROUND(I105*H105,2)</f>
        <v>0</v>
      </c>
      <c r="BL105" s="16" t="s">
        <v>174</v>
      </c>
      <c r="BM105" s="187" t="s">
        <v>1045</v>
      </c>
    </row>
    <row r="106" spans="2:65" s="1" customFormat="1" ht="117">
      <c r="B106" s="33"/>
      <c r="C106" s="34"/>
      <c r="D106" s="189" t="s">
        <v>207</v>
      </c>
      <c r="E106" s="34"/>
      <c r="F106" s="190" t="s">
        <v>1046</v>
      </c>
      <c r="G106" s="34"/>
      <c r="H106" s="34"/>
      <c r="I106" s="113"/>
      <c r="J106" s="34"/>
      <c r="K106" s="34"/>
      <c r="L106" s="37"/>
      <c r="M106" s="191"/>
      <c r="N106" s="62"/>
      <c r="O106" s="62"/>
      <c r="P106" s="62"/>
      <c r="Q106" s="62"/>
      <c r="R106" s="62"/>
      <c r="S106" s="62"/>
      <c r="T106" s="63"/>
      <c r="AT106" s="16" t="s">
        <v>207</v>
      </c>
      <c r="AU106" s="16" t="s">
        <v>86</v>
      </c>
    </row>
    <row r="107" spans="2:65" s="10" customFormat="1" ht="22.9" customHeight="1">
      <c r="B107" s="162"/>
      <c r="C107" s="163"/>
      <c r="D107" s="164" t="s">
        <v>75</v>
      </c>
      <c r="E107" s="201" t="s">
        <v>183</v>
      </c>
      <c r="F107" s="201" t="s">
        <v>305</v>
      </c>
      <c r="G107" s="163"/>
      <c r="H107" s="163"/>
      <c r="I107" s="166"/>
      <c r="J107" s="202">
        <f>BK107</f>
        <v>0</v>
      </c>
      <c r="K107" s="163"/>
      <c r="L107" s="168"/>
      <c r="M107" s="169"/>
      <c r="N107" s="170"/>
      <c r="O107" s="170"/>
      <c r="P107" s="171">
        <f>SUM(P108:P126)</f>
        <v>0</v>
      </c>
      <c r="Q107" s="170"/>
      <c r="R107" s="171">
        <f>SUM(R108:R126)</f>
        <v>70.162512519999993</v>
      </c>
      <c r="S107" s="170"/>
      <c r="T107" s="172">
        <f>SUM(T108:T126)</f>
        <v>0</v>
      </c>
      <c r="AR107" s="173" t="s">
        <v>84</v>
      </c>
      <c r="AT107" s="174" t="s">
        <v>75</v>
      </c>
      <c r="AU107" s="174" t="s">
        <v>84</v>
      </c>
      <c r="AY107" s="173" t="s">
        <v>154</v>
      </c>
      <c r="BK107" s="175">
        <f>SUM(BK108:BK126)</f>
        <v>0</v>
      </c>
    </row>
    <row r="108" spans="2:65" s="1" customFormat="1" ht="24" customHeight="1">
      <c r="B108" s="33"/>
      <c r="C108" s="176" t="s">
        <v>183</v>
      </c>
      <c r="D108" s="176" t="s">
        <v>155</v>
      </c>
      <c r="E108" s="177" t="s">
        <v>1047</v>
      </c>
      <c r="F108" s="178" t="s">
        <v>1048</v>
      </c>
      <c r="G108" s="179" t="s">
        <v>229</v>
      </c>
      <c r="H108" s="180">
        <v>26.74</v>
      </c>
      <c r="I108" s="181"/>
      <c r="J108" s="182">
        <f>ROUND(I108*H108,2)</f>
        <v>0</v>
      </c>
      <c r="K108" s="178" t="s">
        <v>205</v>
      </c>
      <c r="L108" s="37"/>
      <c r="M108" s="183" t="s">
        <v>19</v>
      </c>
      <c r="N108" s="184" t="s">
        <v>47</v>
      </c>
      <c r="O108" s="62"/>
      <c r="P108" s="185">
        <f>O108*H108</f>
        <v>0</v>
      </c>
      <c r="Q108" s="185">
        <v>2.45329</v>
      </c>
      <c r="R108" s="185">
        <f>Q108*H108</f>
        <v>65.600974600000001</v>
      </c>
      <c r="S108" s="185">
        <v>0</v>
      </c>
      <c r="T108" s="186">
        <f>S108*H108</f>
        <v>0</v>
      </c>
      <c r="AR108" s="187" t="s">
        <v>174</v>
      </c>
      <c r="AT108" s="187" t="s">
        <v>155</v>
      </c>
      <c r="AU108" s="187" t="s">
        <v>86</v>
      </c>
      <c r="AY108" s="16" t="s">
        <v>154</v>
      </c>
      <c r="BE108" s="188">
        <f>IF(N108="základní",J108,0)</f>
        <v>0</v>
      </c>
      <c r="BF108" s="188">
        <f>IF(N108="snížená",J108,0)</f>
        <v>0</v>
      </c>
      <c r="BG108" s="188">
        <f>IF(N108="zákl. přenesená",J108,0)</f>
        <v>0</v>
      </c>
      <c r="BH108" s="188">
        <f>IF(N108="sníž. přenesená",J108,0)</f>
        <v>0</v>
      </c>
      <c r="BI108" s="188">
        <f>IF(N108="nulová",J108,0)</f>
        <v>0</v>
      </c>
      <c r="BJ108" s="16" t="s">
        <v>84</v>
      </c>
      <c r="BK108" s="188">
        <f>ROUND(I108*H108,2)</f>
        <v>0</v>
      </c>
      <c r="BL108" s="16" t="s">
        <v>174</v>
      </c>
      <c r="BM108" s="187" t="s">
        <v>1049</v>
      </c>
    </row>
    <row r="109" spans="2:65" s="1" customFormat="1" ht="224.25">
      <c r="B109" s="33"/>
      <c r="C109" s="34"/>
      <c r="D109" s="189" t="s">
        <v>207</v>
      </c>
      <c r="E109" s="34"/>
      <c r="F109" s="190" t="s">
        <v>881</v>
      </c>
      <c r="G109" s="34"/>
      <c r="H109" s="34"/>
      <c r="I109" s="113"/>
      <c r="J109" s="34"/>
      <c r="K109" s="34"/>
      <c r="L109" s="37"/>
      <c r="M109" s="191"/>
      <c r="N109" s="62"/>
      <c r="O109" s="62"/>
      <c r="P109" s="62"/>
      <c r="Q109" s="62"/>
      <c r="R109" s="62"/>
      <c r="S109" s="62"/>
      <c r="T109" s="63"/>
      <c r="AT109" s="16" t="s">
        <v>207</v>
      </c>
      <c r="AU109" s="16" t="s">
        <v>86</v>
      </c>
    </row>
    <row r="110" spans="2:65" s="12" customFormat="1">
      <c r="B110" s="203"/>
      <c r="C110" s="204"/>
      <c r="D110" s="189" t="s">
        <v>209</v>
      </c>
      <c r="E110" s="205" t="s">
        <v>19</v>
      </c>
      <c r="F110" s="206" t="s">
        <v>1050</v>
      </c>
      <c r="G110" s="204"/>
      <c r="H110" s="207">
        <v>26.74</v>
      </c>
      <c r="I110" s="208"/>
      <c r="J110" s="204"/>
      <c r="K110" s="204"/>
      <c r="L110" s="209"/>
      <c r="M110" s="210"/>
      <c r="N110" s="211"/>
      <c r="O110" s="211"/>
      <c r="P110" s="211"/>
      <c r="Q110" s="211"/>
      <c r="R110" s="211"/>
      <c r="S110" s="211"/>
      <c r="T110" s="212"/>
      <c r="AT110" s="213" t="s">
        <v>209</v>
      </c>
      <c r="AU110" s="213" t="s">
        <v>86</v>
      </c>
      <c r="AV110" s="12" t="s">
        <v>86</v>
      </c>
      <c r="AW110" s="12" t="s">
        <v>35</v>
      </c>
      <c r="AX110" s="12" t="s">
        <v>84</v>
      </c>
      <c r="AY110" s="213" t="s">
        <v>154</v>
      </c>
    </row>
    <row r="111" spans="2:65" s="1" customFormat="1" ht="24" customHeight="1">
      <c r="B111" s="33"/>
      <c r="C111" s="176" t="s">
        <v>188</v>
      </c>
      <c r="D111" s="176" t="s">
        <v>155</v>
      </c>
      <c r="E111" s="177" t="s">
        <v>1051</v>
      </c>
      <c r="F111" s="178" t="s">
        <v>1052</v>
      </c>
      <c r="G111" s="179" t="s">
        <v>229</v>
      </c>
      <c r="H111" s="180">
        <v>26.74</v>
      </c>
      <c r="I111" s="181"/>
      <c r="J111" s="182">
        <f>ROUND(I111*H111,2)</f>
        <v>0</v>
      </c>
      <c r="K111" s="178" t="s">
        <v>205</v>
      </c>
      <c r="L111" s="37"/>
      <c r="M111" s="183" t="s">
        <v>19</v>
      </c>
      <c r="N111" s="184" t="s">
        <v>47</v>
      </c>
      <c r="O111" s="62"/>
      <c r="P111" s="185">
        <f>O111*H111</f>
        <v>0</v>
      </c>
      <c r="Q111" s="185">
        <v>0</v>
      </c>
      <c r="R111" s="185">
        <f>Q111*H111</f>
        <v>0</v>
      </c>
      <c r="S111" s="185">
        <v>0</v>
      </c>
      <c r="T111" s="186">
        <f>S111*H111</f>
        <v>0</v>
      </c>
      <c r="AR111" s="187" t="s">
        <v>174</v>
      </c>
      <c r="AT111" s="187" t="s">
        <v>155</v>
      </c>
      <c r="AU111" s="187" t="s">
        <v>86</v>
      </c>
      <c r="AY111" s="16" t="s">
        <v>154</v>
      </c>
      <c r="BE111" s="188">
        <f>IF(N111="základní",J111,0)</f>
        <v>0</v>
      </c>
      <c r="BF111" s="188">
        <f>IF(N111="snížená",J111,0)</f>
        <v>0</v>
      </c>
      <c r="BG111" s="188">
        <f>IF(N111="zákl. přenesená",J111,0)</f>
        <v>0</v>
      </c>
      <c r="BH111" s="188">
        <f>IF(N111="sníž. přenesená",J111,0)</f>
        <v>0</v>
      </c>
      <c r="BI111" s="188">
        <f>IF(N111="nulová",J111,0)</f>
        <v>0</v>
      </c>
      <c r="BJ111" s="16" t="s">
        <v>84</v>
      </c>
      <c r="BK111" s="188">
        <f>ROUND(I111*H111,2)</f>
        <v>0</v>
      </c>
      <c r="BL111" s="16" t="s">
        <v>174</v>
      </c>
      <c r="BM111" s="187" t="s">
        <v>1053</v>
      </c>
    </row>
    <row r="112" spans="2:65" s="1" customFormat="1" ht="87.75">
      <c r="B112" s="33"/>
      <c r="C112" s="34"/>
      <c r="D112" s="189" t="s">
        <v>207</v>
      </c>
      <c r="E112" s="34"/>
      <c r="F112" s="190" t="s">
        <v>887</v>
      </c>
      <c r="G112" s="34"/>
      <c r="H112" s="34"/>
      <c r="I112" s="113"/>
      <c r="J112" s="34"/>
      <c r="K112" s="34"/>
      <c r="L112" s="37"/>
      <c r="M112" s="191"/>
      <c r="N112" s="62"/>
      <c r="O112" s="62"/>
      <c r="P112" s="62"/>
      <c r="Q112" s="62"/>
      <c r="R112" s="62"/>
      <c r="S112" s="62"/>
      <c r="T112" s="63"/>
      <c r="AT112" s="16" t="s">
        <v>207</v>
      </c>
      <c r="AU112" s="16" t="s">
        <v>86</v>
      </c>
    </row>
    <row r="113" spans="2:65" s="1" customFormat="1" ht="36" customHeight="1">
      <c r="B113" s="33"/>
      <c r="C113" s="176" t="s">
        <v>245</v>
      </c>
      <c r="D113" s="176" t="s">
        <v>155</v>
      </c>
      <c r="E113" s="177" t="s">
        <v>1054</v>
      </c>
      <c r="F113" s="178" t="s">
        <v>1055</v>
      </c>
      <c r="G113" s="179" t="s">
        <v>229</v>
      </c>
      <c r="H113" s="180">
        <v>26.74</v>
      </c>
      <c r="I113" s="181"/>
      <c r="J113" s="182">
        <f>ROUND(I113*H113,2)</f>
        <v>0</v>
      </c>
      <c r="K113" s="178" t="s">
        <v>205</v>
      </c>
      <c r="L113" s="37"/>
      <c r="M113" s="183" t="s">
        <v>19</v>
      </c>
      <c r="N113" s="184" t="s">
        <v>47</v>
      </c>
      <c r="O113" s="62"/>
      <c r="P113" s="185">
        <f>O113*H113</f>
        <v>0</v>
      </c>
      <c r="Q113" s="185">
        <v>0</v>
      </c>
      <c r="R113" s="185">
        <f>Q113*H113</f>
        <v>0</v>
      </c>
      <c r="S113" s="185">
        <v>0</v>
      </c>
      <c r="T113" s="186">
        <f>S113*H113</f>
        <v>0</v>
      </c>
      <c r="AR113" s="187" t="s">
        <v>174</v>
      </c>
      <c r="AT113" s="187" t="s">
        <v>155</v>
      </c>
      <c r="AU113" s="187" t="s">
        <v>86</v>
      </c>
      <c r="AY113" s="16" t="s">
        <v>154</v>
      </c>
      <c r="BE113" s="188">
        <f>IF(N113="základní",J113,0)</f>
        <v>0</v>
      </c>
      <c r="BF113" s="188">
        <f>IF(N113="snížená",J113,0)</f>
        <v>0</v>
      </c>
      <c r="BG113" s="188">
        <f>IF(N113="zákl. přenesená",J113,0)</f>
        <v>0</v>
      </c>
      <c r="BH113" s="188">
        <f>IF(N113="sníž. přenesená",J113,0)</f>
        <v>0</v>
      </c>
      <c r="BI113" s="188">
        <f>IF(N113="nulová",J113,0)</f>
        <v>0</v>
      </c>
      <c r="BJ113" s="16" t="s">
        <v>84</v>
      </c>
      <c r="BK113" s="188">
        <f>ROUND(I113*H113,2)</f>
        <v>0</v>
      </c>
      <c r="BL113" s="16" t="s">
        <v>174</v>
      </c>
      <c r="BM113" s="187" t="s">
        <v>1056</v>
      </c>
    </row>
    <row r="114" spans="2:65" s="1" customFormat="1" ht="87.75">
      <c r="B114" s="33"/>
      <c r="C114" s="34"/>
      <c r="D114" s="189" t="s">
        <v>207</v>
      </c>
      <c r="E114" s="34"/>
      <c r="F114" s="190" t="s">
        <v>887</v>
      </c>
      <c r="G114" s="34"/>
      <c r="H114" s="34"/>
      <c r="I114" s="113"/>
      <c r="J114" s="34"/>
      <c r="K114" s="34"/>
      <c r="L114" s="37"/>
      <c r="M114" s="191"/>
      <c r="N114" s="62"/>
      <c r="O114" s="62"/>
      <c r="P114" s="62"/>
      <c r="Q114" s="62"/>
      <c r="R114" s="62"/>
      <c r="S114" s="62"/>
      <c r="T114" s="63"/>
      <c r="AT114" s="16" t="s">
        <v>207</v>
      </c>
      <c r="AU114" s="16" t="s">
        <v>86</v>
      </c>
    </row>
    <row r="115" spans="2:65" s="1" customFormat="1" ht="16.5" customHeight="1">
      <c r="B115" s="33"/>
      <c r="C115" s="176" t="s">
        <v>225</v>
      </c>
      <c r="D115" s="176" t="s">
        <v>155</v>
      </c>
      <c r="E115" s="177" t="s">
        <v>1057</v>
      </c>
      <c r="F115" s="178" t="s">
        <v>1058</v>
      </c>
      <c r="G115" s="179" t="s">
        <v>204</v>
      </c>
      <c r="H115" s="180">
        <v>195</v>
      </c>
      <c r="I115" s="181"/>
      <c r="J115" s="182">
        <f>ROUND(I115*H115,2)</f>
        <v>0</v>
      </c>
      <c r="K115" s="178" t="s">
        <v>205</v>
      </c>
      <c r="L115" s="37"/>
      <c r="M115" s="183" t="s">
        <v>19</v>
      </c>
      <c r="N115" s="184" t="s">
        <v>47</v>
      </c>
      <c r="O115" s="62"/>
      <c r="P115" s="185">
        <f>O115*H115</f>
        <v>0</v>
      </c>
      <c r="Q115" s="185">
        <v>1.3520000000000001E-2</v>
      </c>
      <c r="R115" s="185">
        <f>Q115*H115</f>
        <v>2.6364000000000001</v>
      </c>
      <c r="S115" s="185">
        <v>0</v>
      </c>
      <c r="T115" s="186">
        <f>S115*H115</f>
        <v>0</v>
      </c>
      <c r="AR115" s="187" t="s">
        <v>174</v>
      </c>
      <c r="AT115" s="187" t="s">
        <v>155</v>
      </c>
      <c r="AU115" s="187" t="s">
        <v>86</v>
      </c>
      <c r="AY115" s="16" t="s">
        <v>154</v>
      </c>
      <c r="BE115" s="188">
        <f>IF(N115="základní",J115,0)</f>
        <v>0</v>
      </c>
      <c r="BF115" s="188">
        <f>IF(N115="snížená",J115,0)</f>
        <v>0</v>
      </c>
      <c r="BG115" s="188">
        <f>IF(N115="zákl. přenesená",J115,0)</f>
        <v>0</v>
      </c>
      <c r="BH115" s="188">
        <f>IF(N115="sníž. přenesená",J115,0)</f>
        <v>0</v>
      </c>
      <c r="BI115" s="188">
        <f>IF(N115="nulová",J115,0)</f>
        <v>0</v>
      </c>
      <c r="BJ115" s="16" t="s">
        <v>84</v>
      </c>
      <c r="BK115" s="188">
        <f>ROUND(I115*H115,2)</f>
        <v>0</v>
      </c>
      <c r="BL115" s="16" t="s">
        <v>174</v>
      </c>
      <c r="BM115" s="187" t="s">
        <v>1059</v>
      </c>
    </row>
    <row r="116" spans="2:65" s="1" customFormat="1" ht="16.5" customHeight="1">
      <c r="B116" s="33"/>
      <c r="C116" s="176" t="s">
        <v>257</v>
      </c>
      <c r="D116" s="176" t="s">
        <v>155</v>
      </c>
      <c r="E116" s="177" t="s">
        <v>1060</v>
      </c>
      <c r="F116" s="178" t="s">
        <v>1061</v>
      </c>
      <c r="G116" s="179" t="s">
        <v>204</v>
      </c>
      <c r="H116" s="180">
        <v>195</v>
      </c>
      <c r="I116" s="181"/>
      <c r="J116" s="182">
        <f>ROUND(I116*H116,2)</f>
        <v>0</v>
      </c>
      <c r="K116" s="178" t="s">
        <v>205</v>
      </c>
      <c r="L116" s="37"/>
      <c r="M116" s="183" t="s">
        <v>19</v>
      </c>
      <c r="N116" s="184" t="s">
        <v>47</v>
      </c>
      <c r="O116" s="62"/>
      <c r="P116" s="185">
        <f>O116*H116</f>
        <v>0</v>
      </c>
      <c r="Q116" s="185">
        <v>0</v>
      </c>
      <c r="R116" s="185">
        <f>Q116*H116</f>
        <v>0</v>
      </c>
      <c r="S116" s="185">
        <v>0</v>
      </c>
      <c r="T116" s="186">
        <f>S116*H116</f>
        <v>0</v>
      </c>
      <c r="AR116" s="187" t="s">
        <v>174</v>
      </c>
      <c r="AT116" s="187" t="s">
        <v>155</v>
      </c>
      <c r="AU116" s="187" t="s">
        <v>86</v>
      </c>
      <c r="AY116" s="16" t="s">
        <v>154</v>
      </c>
      <c r="BE116" s="188">
        <f>IF(N116="základní",J116,0)</f>
        <v>0</v>
      </c>
      <c r="BF116" s="188">
        <f>IF(N116="snížená",J116,0)</f>
        <v>0</v>
      </c>
      <c r="BG116" s="188">
        <f>IF(N116="zákl. přenesená",J116,0)</f>
        <v>0</v>
      </c>
      <c r="BH116" s="188">
        <f>IF(N116="sníž. přenesená",J116,0)</f>
        <v>0</v>
      </c>
      <c r="BI116" s="188">
        <f>IF(N116="nulová",J116,0)</f>
        <v>0</v>
      </c>
      <c r="BJ116" s="16" t="s">
        <v>84</v>
      </c>
      <c r="BK116" s="188">
        <f>ROUND(I116*H116,2)</f>
        <v>0</v>
      </c>
      <c r="BL116" s="16" t="s">
        <v>174</v>
      </c>
      <c r="BM116" s="187" t="s">
        <v>1062</v>
      </c>
    </row>
    <row r="117" spans="2:65" s="1" customFormat="1" ht="16.5" customHeight="1">
      <c r="B117" s="33"/>
      <c r="C117" s="176" t="s">
        <v>263</v>
      </c>
      <c r="D117" s="176" t="s">
        <v>155</v>
      </c>
      <c r="E117" s="177" t="s">
        <v>888</v>
      </c>
      <c r="F117" s="178" t="s">
        <v>889</v>
      </c>
      <c r="G117" s="179" t="s">
        <v>260</v>
      </c>
      <c r="H117" s="180">
        <v>1.696</v>
      </c>
      <c r="I117" s="181"/>
      <c r="J117" s="182">
        <f>ROUND(I117*H117,2)</f>
        <v>0</v>
      </c>
      <c r="K117" s="178" t="s">
        <v>205</v>
      </c>
      <c r="L117" s="37"/>
      <c r="M117" s="183" t="s">
        <v>19</v>
      </c>
      <c r="N117" s="184" t="s">
        <v>47</v>
      </c>
      <c r="O117" s="62"/>
      <c r="P117" s="185">
        <f>O117*H117</f>
        <v>0</v>
      </c>
      <c r="Q117" s="185">
        <v>1.06277</v>
      </c>
      <c r="R117" s="185">
        <f>Q117*H117</f>
        <v>1.8024579199999999</v>
      </c>
      <c r="S117" s="185">
        <v>0</v>
      </c>
      <c r="T117" s="186">
        <f>S117*H117</f>
        <v>0</v>
      </c>
      <c r="AR117" s="187" t="s">
        <v>174</v>
      </c>
      <c r="AT117" s="187" t="s">
        <v>155</v>
      </c>
      <c r="AU117" s="187" t="s">
        <v>86</v>
      </c>
      <c r="AY117" s="16" t="s">
        <v>154</v>
      </c>
      <c r="BE117" s="188">
        <f>IF(N117="základní",J117,0)</f>
        <v>0</v>
      </c>
      <c r="BF117" s="188">
        <f>IF(N117="snížená",J117,0)</f>
        <v>0</v>
      </c>
      <c r="BG117" s="188">
        <f>IF(N117="zákl. přenesená",J117,0)</f>
        <v>0</v>
      </c>
      <c r="BH117" s="188">
        <f>IF(N117="sníž. přenesená",J117,0)</f>
        <v>0</v>
      </c>
      <c r="BI117" s="188">
        <f>IF(N117="nulová",J117,0)</f>
        <v>0</v>
      </c>
      <c r="BJ117" s="16" t="s">
        <v>84</v>
      </c>
      <c r="BK117" s="188">
        <f>ROUND(I117*H117,2)</f>
        <v>0</v>
      </c>
      <c r="BL117" s="16" t="s">
        <v>174</v>
      </c>
      <c r="BM117" s="187" t="s">
        <v>1063</v>
      </c>
    </row>
    <row r="118" spans="2:65" s="12" customFormat="1">
      <c r="B118" s="203"/>
      <c r="C118" s="204"/>
      <c r="D118" s="189" t="s">
        <v>209</v>
      </c>
      <c r="E118" s="205" t="s">
        <v>19</v>
      </c>
      <c r="F118" s="206" t="s">
        <v>1064</v>
      </c>
      <c r="G118" s="204"/>
      <c r="H118" s="207">
        <v>1.696</v>
      </c>
      <c r="I118" s="208"/>
      <c r="J118" s="204"/>
      <c r="K118" s="204"/>
      <c r="L118" s="209"/>
      <c r="M118" s="210"/>
      <c r="N118" s="211"/>
      <c r="O118" s="211"/>
      <c r="P118" s="211"/>
      <c r="Q118" s="211"/>
      <c r="R118" s="211"/>
      <c r="S118" s="211"/>
      <c r="T118" s="212"/>
      <c r="AT118" s="213" t="s">
        <v>209</v>
      </c>
      <c r="AU118" s="213" t="s">
        <v>86</v>
      </c>
      <c r="AV118" s="12" t="s">
        <v>86</v>
      </c>
      <c r="AW118" s="12" t="s">
        <v>35</v>
      </c>
      <c r="AX118" s="12" t="s">
        <v>84</v>
      </c>
      <c r="AY118" s="213" t="s">
        <v>154</v>
      </c>
    </row>
    <row r="119" spans="2:65" s="1" customFormat="1" ht="16.5" customHeight="1">
      <c r="B119" s="33"/>
      <c r="C119" s="176" t="s">
        <v>363</v>
      </c>
      <c r="D119" s="176" t="s">
        <v>155</v>
      </c>
      <c r="E119" s="177" t="s">
        <v>897</v>
      </c>
      <c r="F119" s="178" t="s">
        <v>898</v>
      </c>
      <c r="G119" s="179" t="s">
        <v>204</v>
      </c>
      <c r="H119" s="180">
        <v>382</v>
      </c>
      <c r="I119" s="181"/>
      <c r="J119" s="182">
        <f>ROUND(I119*H119,2)</f>
        <v>0</v>
      </c>
      <c r="K119" s="178" t="s">
        <v>19</v>
      </c>
      <c r="L119" s="37"/>
      <c r="M119" s="183" t="s">
        <v>19</v>
      </c>
      <c r="N119" s="184" t="s">
        <v>47</v>
      </c>
      <c r="O119" s="62"/>
      <c r="P119" s="185">
        <f>O119*H119</f>
        <v>0</v>
      </c>
      <c r="Q119" s="185">
        <v>2.2000000000000001E-4</v>
      </c>
      <c r="R119" s="185">
        <f>Q119*H119</f>
        <v>8.4040000000000004E-2</v>
      </c>
      <c r="S119" s="185">
        <v>0</v>
      </c>
      <c r="T119" s="186">
        <f>S119*H119</f>
        <v>0</v>
      </c>
      <c r="AR119" s="187" t="s">
        <v>174</v>
      </c>
      <c r="AT119" s="187" t="s">
        <v>155</v>
      </c>
      <c r="AU119" s="187" t="s">
        <v>86</v>
      </c>
      <c r="AY119" s="16" t="s">
        <v>154</v>
      </c>
      <c r="BE119" s="188">
        <f>IF(N119="základní",J119,0)</f>
        <v>0</v>
      </c>
      <c r="BF119" s="188">
        <f>IF(N119="snížená",J119,0)</f>
        <v>0</v>
      </c>
      <c r="BG119" s="188">
        <f>IF(N119="zákl. přenesená",J119,0)</f>
        <v>0</v>
      </c>
      <c r="BH119" s="188">
        <f>IF(N119="sníž. přenesená",J119,0)</f>
        <v>0</v>
      </c>
      <c r="BI119" s="188">
        <f>IF(N119="nulová",J119,0)</f>
        <v>0</v>
      </c>
      <c r="BJ119" s="16" t="s">
        <v>84</v>
      </c>
      <c r="BK119" s="188">
        <f>ROUND(I119*H119,2)</f>
        <v>0</v>
      </c>
      <c r="BL119" s="16" t="s">
        <v>174</v>
      </c>
      <c r="BM119" s="187" t="s">
        <v>1065</v>
      </c>
    </row>
    <row r="120" spans="2:65" s="12" customFormat="1">
      <c r="B120" s="203"/>
      <c r="C120" s="204"/>
      <c r="D120" s="189" t="s">
        <v>209</v>
      </c>
      <c r="E120" s="205" t="s">
        <v>19</v>
      </c>
      <c r="F120" s="206" t="s">
        <v>1066</v>
      </c>
      <c r="G120" s="204"/>
      <c r="H120" s="207">
        <v>382</v>
      </c>
      <c r="I120" s="208"/>
      <c r="J120" s="204"/>
      <c r="K120" s="204"/>
      <c r="L120" s="209"/>
      <c r="M120" s="210"/>
      <c r="N120" s="211"/>
      <c r="O120" s="211"/>
      <c r="P120" s="211"/>
      <c r="Q120" s="211"/>
      <c r="R120" s="211"/>
      <c r="S120" s="211"/>
      <c r="T120" s="212"/>
      <c r="AT120" s="213" t="s">
        <v>209</v>
      </c>
      <c r="AU120" s="213" t="s">
        <v>86</v>
      </c>
      <c r="AV120" s="12" t="s">
        <v>86</v>
      </c>
      <c r="AW120" s="12" t="s">
        <v>35</v>
      </c>
      <c r="AX120" s="12" t="s">
        <v>84</v>
      </c>
      <c r="AY120" s="213" t="s">
        <v>154</v>
      </c>
    </row>
    <row r="121" spans="2:65" s="1" customFormat="1" ht="24" customHeight="1">
      <c r="B121" s="33"/>
      <c r="C121" s="176" t="s">
        <v>368</v>
      </c>
      <c r="D121" s="176" t="s">
        <v>155</v>
      </c>
      <c r="E121" s="177" t="s">
        <v>1067</v>
      </c>
      <c r="F121" s="178" t="s">
        <v>1068</v>
      </c>
      <c r="G121" s="179" t="s">
        <v>241</v>
      </c>
      <c r="H121" s="180">
        <v>161</v>
      </c>
      <c r="I121" s="181"/>
      <c r="J121" s="182">
        <f>ROUND(I121*H121,2)</f>
        <v>0</v>
      </c>
      <c r="K121" s="178" t="s">
        <v>19</v>
      </c>
      <c r="L121" s="37"/>
      <c r="M121" s="183" t="s">
        <v>19</v>
      </c>
      <c r="N121" s="184" t="s">
        <v>47</v>
      </c>
      <c r="O121" s="62"/>
      <c r="P121" s="185">
        <f>O121*H121</f>
        <v>0</v>
      </c>
      <c r="Q121" s="185">
        <v>2.3000000000000001E-4</v>
      </c>
      <c r="R121" s="185">
        <f>Q121*H121</f>
        <v>3.703E-2</v>
      </c>
      <c r="S121" s="185">
        <v>0</v>
      </c>
      <c r="T121" s="186">
        <f>S121*H121</f>
        <v>0</v>
      </c>
      <c r="AR121" s="187" t="s">
        <v>174</v>
      </c>
      <c r="AT121" s="187" t="s">
        <v>155</v>
      </c>
      <c r="AU121" s="187" t="s">
        <v>86</v>
      </c>
      <c r="AY121" s="16" t="s">
        <v>154</v>
      </c>
      <c r="BE121" s="188">
        <f>IF(N121="základní",J121,0)</f>
        <v>0</v>
      </c>
      <c r="BF121" s="188">
        <f>IF(N121="snížená",J121,0)</f>
        <v>0</v>
      </c>
      <c r="BG121" s="188">
        <f>IF(N121="zákl. přenesená",J121,0)</f>
        <v>0</v>
      </c>
      <c r="BH121" s="188">
        <f>IF(N121="sníž. přenesená",J121,0)</f>
        <v>0</v>
      </c>
      <c r="BI121" s="188">
        <f>IF(N121="nulová",J121,0)</f>
        <v>0</v>
      </c>
      <c r="BJ121" s="16" t="s">
        <v>84</v>
      </c>
      <c r="BK121" s="188">
        <f>ROUND(I121*H121,2)</f>
        <v>0</v>
      </c>
      <c r="BL121" s="16" t="s">
        <v>174</v>
      </c>
      <c r="BM121" s="187" t="s">
        <v>1069</v>
      </c>
    </row>
    <row r="122" spans="2:65" s="1" customFormat="1" ht="58.5">
      <c r="B122" s="33"/>
      <c r="C122" s="34"/>
      <c r="D122" s="189" t="s">
        <v>207</v>
      </c>
      <c r="E122" s="34"/>
      <c r="F122" s="190" t="s">
        <v>908</v>
      </c>
      <c r="G122" s="34"/>
      <c r="H122" s="34"/>
      <c r="I122" s="113"/>
      <c r="J122" s="34"/>
      <c r="K122" s="34"/>
      <c r="L122" s="37"/>
      <c r="M122" s="191"/>
      <c r="N122" s="62"/>
      <c r="O122" s="62"/>
      <c r="P122" s="62"/>
      <c r="Q122" s="62"/>
      <c r="R122" s="62"/>
      <c r="S122" s="62"/>
      <c r="T122" s="63"/>
      <c r="AT122" s="16" t="s">
        <v>207</v>
      </c>
      <c r="AU122" s="16" t="s">
        <v>86</v>
      </c>
    </row>
    <row r="123" spans="2:65" s="12" customFormat="1">
      <c r="B123" s="203"/>
      <c r="C123" s="204"/>
      <c r="D123" s="189" t="s">
        <v>209</v>
      </c>
      <c r="E123" s="205" t="s">
        <v>19</v>
      </c>
      <c r="F123" s="206" t="s">
        <v>1070</v>
      </c>
      <c r="G123" s="204"/>
      <c r="H123" s="207">
        <v>161</v>
      </c>
      <c r="I123" s="208"/>
      <c r="J123" s="204"/>
      <c r="K123" s="204"/>
      <c r="L123" s="209"/>
      <c r="M123" s="210"/>
      <c r="N123" s="211"/>
      <c r="O123" s="211"/>
      <c r="P123" s="211"/>
      <c r="Q123" s="211"/>
      <c r="R123" s="211"/>
      <c r="S123" s="211"/>
      <c r="T123" s="212"/>
      <c r="AT123" s="213" t="s">
        <v>209</v>
      </c>
      <c r="AU123" s="213" t="s">
        <v>86</v>
      </c>
      <c r="AV123" s="12" t="s">
        <v>86</v>
      </c>
      <c r="AW123" s="12" t="s">
        <v>35</v>
      </c>
      <c r="AX123" s="12" t="s">
        <v>84</v>
      </c>
      <c r="AY123" s="213" t="s">
        <v>154</v>
      </c>
    </row>
    <row r="124" spans="2:65" s="1" customFormat="1" ht="36" customHeight="1">
      <c r="B124" s="33"/>
      <c r="C124" s="176" t="s">
        <v>373</v>
      </c>
      <c r="D124" s="176" t="s">
        <v>155</v>
      </c>
      <c r="E124" s="177" t="s">
        <v>909</v>
      </c>
      <c r="F124" s="178" t="s">
        <v>910</v>
      </c>
      <c r="G124" s="179" t="s">
        <v>241</v>
      </c>
      <c r="H124" s="180">
        <v>161</v>
      </c>
      <c r="I124" s="181"/>
      <c r="J124" s="182">
        <f>ROUND(I124*H124,2)</f>
        <v>0</v>
      </c>
      <c r="K124" s="178" t="s">
        <v>205</v>
      </c>
      <c r="L124" s="37"/>
      <c r="M124" s="183" t="s">
        <v>19</v>
      </c>
      <c r="N124" s="184" t="s">
        <v>47</v>
      </c>
      <c r="O124" s="62"/>
      <c r="P124" s="185">
        <f>O124*H124</f>
        <v>0</v>
      </c>
      <c r="Q124" s="185">
        <v>1.0000000000000001E-5</v>
      </c>
      <c r="R124" s="185">
        <f>Q124*H124</f>
        <v>1.6100000000000001E-3</v>
      </c>
      <c r="S124" s="185">
        <v>0</v>
      </c>
      <c r="T124" s="186">
        <f>S124*H124</f>
        <v>0</v>
      </c>
      <c r="AR124" s="187" t="s">
        <v>174</v>
      </c>
      <c r="AT124" s="187" t="s">
        <v>155</v>
      </c>
      <c r="AU124" s="187" t="s">
        <v>86</v>
      </c>
      <c r="AY124" s="16" t="s">
        <v>154</v>
      </c>
      <c r="BE124" s="188">
        <f>IF(N124="základní",J124,0)</f>
        <v>0</v>
      </c>
      <c r="BF124" s="188">
        <f>IF(N124="snížená",J124,0)</f>
        <v>0</v>
      </c>
      <c r="BG124" s="188">
        <f>IF(N124="zákl. přenesená",J124,0)</f>
        <v>0</v>
      </c>
      <c r="BH124" s="188">
        <f>IF(N124="sníž. přenesená",J124,0)</f>
        <v>0</v>
      </c>
      <c r="BI124" s="188">
        <f>IF(N124="nulová",J124,0)</f>
        <v>0</v>
      </c>
      <c r="BJ124" s="16" t="s">
        <v>84</v>
      </c>
      <c r="BK124" s="188">
        <f>ROUND(I124*H124,2)</f>
        <v>0</v>
      </c>
      <c r="BL124" s="16" t="s">
        <v>174</v>
      </c>
      <c r="BM124" s="187" t="s">
        <v>1071</v>
      </c>
    </row>
    <row r="125" spans="2:65" s="1" customFormat="1" ht="29.25">
      <c r="B125" s="33"/>
      <c r="C125" s="34"/>
      <c r="D125" s="189" t="s">
        <v>207</v>
      </c>
      <c r="E125" s="34"/>
      <c r="F125" s="190" t="s">
        <v>912</v>
      </c>
      <c r="G125" s="34"/>
      <c r="H125" s="34"/>
      <c r="I125" s="113"/>
      <c r="J125" s="34"/>
      <c r="K125" s="34"/>
      <c r="L125" s="37"/>
      <c r="M125" s="191"/>
      <c r="N125" s="62"/>
      <c r="O125" s="62"/>
      <c r="P125" s="62"/>
      <c r="Q125" s="62"/>
      <c r="R125" s="62"/>
      <c r="S125" s="62"/>
      <c r="T125" s="63"/>
      <c r="AT125" s="16" t="s">
        <v>207</v>
      </c>
      <c r="AU125" s="16" t="s">
        <v>86</v>
      </c>
    </row>
    <row r="126" spans="2:65" s="12" customFormat="1">
      <c r="B126" s="203"/>
      <c r="C126" s="204"/>
      <c r="D126" s="189" t="s">
        <v>209</v>
      </c>
      <c r="E126" s="205" t="s">
        <v>19</v>
      </c>
      <c r="F126" s="206" t="s">
        <v>1070</v>
      </c>
      <c r="G126" s="204"/>
      <c r="H126" s="207">
        <v>161</v>
      </c>
      <c r="I126" s="208"/>
      <c r="J126" s="204"/>
      <c r="K126" s="204"/>
      <c r="L126" s="209"/>
      <c r="M126" s="210"/>
      <c r="N126" s="211"/>
      <c r="O126" s="211"/>
      <c r="P126" s="211"/>
      <c r="Q126" s="211"/>
      <c r="R126" s="211"/>
      <c r="S126" s="211"/>
      <c r="T126" s="212"/>
      <c r="AT126" s="213" t="s">
        <v>209</v>
      </c>
      <c r="AU126" s="213" t="s">
        <v>86</v>
      </c>
      <c r="AV126" s="12" t="s">
        <v>86</v>
      </c>
      <c r="AW126" s="12" t="s">
        <v>35</v>
      </c>
      <c r="AX126" s="12" t="s">
        <v>84</v>
      </c>
      <c r="AY126" s="213" t="s">
        <v>154</v>
      </c>
    </row>
    <row r="127" spans="2:65" s="10" customFormat="1" ht="22.9" customHeight="1">
      <c r="B127" s="162"/>
      <c r="C127" s="163"/>
      <c r="D127" s="164" t="s">
        <v>75</v>
      </c>
      <c r="E127" s="201" t="s">
        <v>225</v>
      </c>
      <c r="F127" s="201" t="s">
        <v>226</v>
      </c>
      <c r="G127" s="163"/>
      <c r="H127" s="163"/>
      <c r="I127" s="166"/>
      <c r="J127" s="202">
        <f>BK127</f>
        <v>0</v>
      </c>
      <c r="K127" s="163"/>
      <c r="L127" s="168"/>
      <c r="M127" s="169"/>
      <c r="N127" s="170"/>
      <c r="O127" s="170"/>
      <c r="P127" s="171">
        <f>SUM(P128:P139)</f>
        <v>0</v>
      </c>
      <c r="Q127" s="170"/>
      <c r="R127" s="171">
        <f>SUM(R128:R139)</f>
        <v>24.906003200000001</v>
      </c>
      <c r="S127" s="170"/>
      <c r="T127" s="172">
        <f>SUM(T128:T139)</f>
        <v>49.660000000000004</v>
      </c>
      <c r="AR127" s="173" t="s">
        <v>84</v>
      </c>
      <c r="AT127" s="174" t="s">
        <v>75</v>
      </c>
      <c r="AU127" s="174" t="s">
        <v>84</v>
      </c>
      <c r="AY127" s="173" t="s">
        <v>154</v>
      </c>
      <c r="BK127" s="175">
        <f>SUM(BK128:BK139)</f>
        <v>0</v>
      </c>
    </row>
    <row r="128" spans="2:65" s="1" customFormat="1" ht="24" customHeight="1">
      <c r="B128" s="33"/>
      <c r="C128" s="176" t="s">
        <v>8</v>
      </c>
      <c r="D128" s="176" t="s">
        <v>155</v>
      </c>
      <c r="E128" s="177" t="s">
        <v>1072</v>
      </c>
      <c r="F128" s="178" t="s">
        <v>1073</v>
      </c>
      <c r="G128" s="179" t="s">
        <v>204</v>
      </c>
      <c r="H128" s="180">
        <v>382</v>
      </c>
      <c r="I128" s="181"/>
      <c r="J128" s="182">
        <f>ROUND(I128*H128,2)</f>
        <v>0</v>
      </c>
      <c r="K128" s="178" t="s">
        <v>205</v>
      </c>
      <c r="L128" s="37"/>
      <c r="M128" s="183" t="s">
        <v>19</v>
      </c>
      <c r="N128" s="184" t="s">
        <v>47</v>
      </c>
      <c r="O128" s="62"/>
      <c r="P128" s="185">
        <f>O128*H128</f>
        <v>0</v>
      </c>
      <c r="Q128" s="185">
        <v>6.5000000000000002E-2</v>
      </c>
      <c r="R128" s="185">
        <f>Q128*H128</f>
        <v>24.830000000000002</v>
      </c>
      <c r="S128" s="185">
        <v>0.13</v>
      </c>
      <c r="T128" s="186">
        <f>S128*H128</f>
        <v>49.660000000000004</v>
      </c>
      <c r="AR128" s="187" t="s">
        <v>174</v>
      </c>
      <c r="AT128" s="187" t="s">
        <v>155</v>
      </c>
      <c r="AU128" s="187" t="s">
        <v>86</v>
      </c>
      <c r="AY128" s="16" t="s">
        <v>154</v>
      </c>
      <c r="BE128" s="188">
        <f>IF(N128="základní",J128,0)</f>
        <v>0</v>
      </c>
      <c r="BF128" s="188">
        <f>IF(N128="snížená",J128,0)</f>
        <v>0</v>
      </c>
      <c r="BG128" s="188">
        <f>IF(N128="zákl. přenesená",J128,0)</f>
        <v>0</v>
      </c>
      <c r="BH128" s="188">
        <f>IF(N128="sníž. přenesená",J128,0)</f>
        <v>0</v>
      </c>
      <c r="BI128" s="188">
        <f>IF(N128="nulová",J128,0)</f>
        <v>0</v>
      </c>
      <c r="BJ128" s="16" t="s">
        <v>84</v>
      </c>
      <c r="BK128" s="188">
        <f>ROUND(I128*H128,2)</f>
        <v>0</v>
      </c>
      <c r="BL128" s="16" t="s">
        <v>174</v>
      </c>
      <c r="BM128" s="187" t="s">
        <v>1074</v>
      </c>
    </row>
    <row r="129" spans="2:65" s="1" customFormat="1" ht="78">
      <c r="B129" s="33"/>
      <c r="C129" s="34"/>
      <c r="D129" s="189" t="s">
        <v>207</v>
      </c>
      <c r="E129" s="34"/>
      <c r="F129" s="190" t="s">
        <v>1075</v>
      </c>
      <c r="G129" s="34"/>
      <c r="H129" s="34"/>
      <c r="I129" s="113"/>
      <c r="J129" s="34"/>
      <c r="K129" s="34"/>
      <c r="L129" s="37"/>
      <c r="M129" s="191"/>
      <c r="N129" s="62"/>
      <c r="O129" s="62"/>
      <c r="P129" s="62"/>
      <c r="Q129" s="62"/>
      <c r="R129" s="62"/>
      <c r="S129" s="62"/>
      <c r="T129" s="63"/>
      <c r="AT129" s="16" t="s">
        <v>207</v>
      </c>
      <c r="AU129" s="16" t="s">
        <v>86</v>
      </c>
    </row>
    <row r="130" spans="2:65" s="12" customFormat="1">
      <c r="B130" s="203"/>
      <c r="C130" s="204"/>
      <c r="D130" s="189" t="s">
        <v>209</v>
      </c>
      <c r="E130" s="205" t="s">
        <v>19</v>
      </c>
      <c r="F130" s="206" t="s">
        <v>1076</v>
      </c>
      <c r="G130" s="204"/>
      <c r="H130" s="207">
        <v>382</v>
      </c>
      <c r="I130" s="208"/>
      <c r="J130" s="204"/>
      <c r="K130" s="204"/>
      <c r="L130" s="209"/>
      <c r="M130" s="210"/>
      <c r="N130" s="211"/>
      <c r="O130" s="211"/>
      <c r="P130" s="211"/>
      <c r="Q130" s="211"/>
      <c r="R130" s="211"/>
      <c r="S130" s="211"/>
      <c r="T130" s="212"/>
      <c r="AT130" s="213" t="s">
        <v>209</v>
      </c>
      <c r="AU130" s="213" t="s">
        <v>86</v>
      </c>
      <c r="AV130" s="12" t="s">
        <v>86</v>
      </c>
      <c r="AW130" s="12" t="s">
        <v>35</v>
      </c>
      <c r="AX130" s="12" t="s">
        <v>84</v>
      </c>
      <c r="AY130" s="213" t="s">
        <v>154</v>
      </c>
    </row>
    <row r="131" spans="2:65" s="1" customFormat="1" ht="24" customHeight="1">
      <c r="B131" s="33"/>
      <c r="C131" s="176" t="s">
        <v>384</v>
      </c>
      <c r="D131" s="176" t="s">
        <v>155</v>
      </c>
      <c r="E131" s="177" t="s">
        <v>1077</v>
      </c>
      <c r="F131" s="178" t="s">
        <v>1078</v>
      </c>
      <c r="G131" s="179" t="s">
        <v>204</v>
      </c>
      <c r="H131" s="180">
        <v>114.6</v>
      </c>
      <c r="I131" s="181"/>
      <c r="J131" s="182">
        <f>ROUND(I131*H131,2)</f>
        <v>0</v>
      </c>
      <c r="K131" s="178" t="s">
        <v>205</v>
      </c>
      <c r="L131" s="37"/>
      <c r="M131" s="183" t="s">
        <v>19</v>
      </c>
      <c r="N131" s="184" t="s">
        <v>47</v>
      </c>
      <c r="O131" s="62"/>
      <c r="P131" s="185">
        <f>O131*H131</f>
        <v>0</v>
      </c>
      <c r="Q131" s="185">
        <v>0</v>
      </c>
      <c r="R131" s="185">
        <f>Q131*H131</f>
        <v>0</v>
      </c>
      <c r="S131" s="185">
        <v>0</v>
      </c>
      <c r="T131" s="186">
        <f>S131*H131</f>
        <v>0</v>
      </c>
      <c r="AR131" s="187" t="s">
        <v>174</v>
      </c>
      <c r="AT131" s="187" t="s">
        <v>155</v>
      </c>
      <c r="AU131" s="187" t="s">
        <v>86</v>
      </c>
      <c r="AY131" s="16" t="s">
        <v>154</v>
      </c>
      <c r="BE131" s="188">
        <f>IF(N131="základní",J131,0)</f>
        <v>0</v>
      </c>
      <c r="BF131" s="188">
        <f>IF(N131="snížená",J131,0)</f>
        <v>0</v>
      </c>
      <c r="BG131" s="188">
        <f>IF(N131="zákl. přenesená",J131,0)</f>
        <v>0</v>
      </c>
      <c r="BH131" s="188">
        <f>IF(N131="sníž. přenesená",J131,0)</f>
        <v>0</v>
      </c>
      <c r="BI131" s="188">
        <f>IF(N131="nulová",J131,0)</f>
        <v>0</v>
      </c>
      <c r="BJ131" s="16" t="s">
        <v>84</v>
      </c>
      <c r="BK131" s="188">
        <f>ROUND(I131*H131,2)</f>
        <v>0</v>
      </c>
      <c r="BL131" s="16" t="s">
        <v>174</v>
      </c>
      <c r="BM131" s="187" t="s">
        <v>1079</v>
      </c>
    </row>
    <row r="132" spans="2:65" s="1" customFormat="1" ht="78">
      <c r="B132" s="33"/>
      <c r="C132" s="34"/>
      <c r="D132" s="189" t="s">
        <v>207</v>
      </c>
      <c r="E132" s="34"/>
      <c r="F132" s="190" t="s">
        <v>1080</v>
      </c>
      <c r="G132" s="34"/>
      <c r="H132" s="34"/>
      <c r="I132" s="113"/>
      <c r="J132" s="34"/>
      <c r="K132" s="34"/>
      <c r="L132" s="37"/>
      <c r="M132" s="191"/>
      <c r="N132" s="62"/>
      <c r="O132" s="62"/>
      <c r="P132" s="62"/>
      <c r="Q132" s="62"/>
      <c r="R132" s="62"/>
      <c r="S132" s="62"/>
      <c r="T132" s="63"/>
      <c r="AT132" s="16" t="s">
        <v>207</v>
      </c>
      <c r="AU132" s="16" t="s">
        <v>86</v>
      </c>
    </row>
    <row r="133" spans="2:65" s="12" customFormat="1">
      <c r="B133" s="203"/>
      <c r="C133" s="204"/>
      <c r="D133" s="189" t="s">
        <v>209</v>
      </c>
      <c r="E133" s="205" t="s">
        <v>19</v>
      </c>
      <c r="F133" s="206" t="s">
        <v>1081</v>
      </c>
      <c r="G133" s="204"/>
      <c r="H133" s="207">
        <v>114.6</v>
      </c>
      <c r="I133" s="208"/>
      <c r="J133" s="204"/>
      <c r="K133" s="204"/>
      <c r="L133" s="209"/>
      <c r="M133" s="210"/>
      <c r="N133" s="211"/>
      <c r="O133" s="211"/>
      <c r="P133" s="211"/>
      <c r="Q133" s="211"/>
      <c r="R133" s="211"/>
      <c r="S133" s="211"/>
      <c r="T133" s="212"/>
      <c r="AT133" s="213" t="s">
        <v>209</v>
      </c>
      <c r="AU133" s="213" t="s">
        <v>86</v>
      </c>
      <c r="AV133" s="12" t="s">
        <v>86</v>
      </c>
      <c r="AW133" s="12" t="s">
        <v>35</v>
      </c>
      <c r="AX133" s="12" t="s">
        <v>84</v>
      </c>
      <c r="AY133" s="213" t="s">
        <v>154</v>
      </c>
    </row>
    <row r="134" spans="2:65" s="1" customFormat="1" ht="36" customHeight="1">
      <c r="B134" s="33"/>
      <c r="C134" s="176" t="s">
        <v>392</v>
      </c>
      <c r="D134" s="176" t="s">
        <v>155</v>
      </c>
      <c r="E134" s="177" t="s">
        <v>1082</v>
      </c>
      <c r="F134" s="178" t="s">
        <v>1083</v>
      </c>
      <c r="G134" s="179" t="s">
        <v>241</v>
      </c>
      <c r="H134" s="180">
        <v>122.24</v>
      </c>
      <c r="I134" s="181"/>
      <c r="J134" s="182">
        <f>ROUND(I134*H134,2)</f>
        <v>0</v>
      </c>
      <c r="K134" s="178" t="s">
        <v>205</v>
      </c>
      <c r="L134" s="37"/>
      <c r="M134" s="183" t="s">
        <v>19</v>
      </c>
      <c r="N134" s="184" t="s">
        <v>47</v>
      </c>
      <c r="O134" s="62"/>
      <c r="P134" s="185">
        <f>O134*H134</f>
        <v>0</v>
      </c>
      <c r="Q134" s="185">
        <v>1.8000000000000001E-4</v>
      </c>
      <c r="R134" s="185">
        <f>Q134*H134</f>
        <v>2.2003200000000001E-2</v>
      </c>
      <c r="S134" s="185">
        <v>0</v>
      </c>
      <c r="T134" s="186">
        <f>S134*H134</f>
        <v>0</v>
      </c>
      <c r="AR134" s="187" t="s">
        <v>174</v>
      </c>
      <c r="AT134" s="187" t="s">
        <v>155</v>
      </c>
      <c r="AU134" s="187" t="s">
        <v>86</v>
      </c>
      <c r="AY134" s="16" t="s">
        <v>154</v>
      </c>
      <c r="BE134" s="188">
        <f>IF(N134="základní",J134,0)</f>
        <v>0</v>
      </c>
      <c r="BF134" s="188">
        <f>IF(N134="snížená",J134,0)</f>
        <v>0</v>
      </c>
      <c r="BG134" s="188">
        <f>IF(N134="zákl. přenesená",J134,0)</f>
        <v>0</v>
      </c>
      <c r="BH134" s="188">
        <f>IF(N134="sníž. přenesená",J134,0)</f>
        <v>0</v>
      </c>
      <c r="BI134" s="188">
        <f>IF(N134="nulová",J134,0)</f>
        <v>0</v>
      </c>
      <c r="BJ134" s="16" t="s">
        <v>84</v>
      </c>
      <c r="BK134" s="188">
        <f>ROUND(I134*H134,2)</f>
        <v>0</v>
      </c>
      <c r="BL134" s="16" t="s">
        <v>174</v>
      </c>
      <c r="BM134" s="187" t="s">
        <v>1084</v>
      </c>
    </row>
    <row r="135" spans="2:65" s="1" customFormat="1" ht="97.5">
      <c r="B135" s="33"/>
      <c r="C135" s="34"/>
      <c r="D135" s="189" t="s">
        <v>207</v>
      </c>
      <c r="E135" s="34"/>
      <c r="F135" s="190" t="s">
        <v>1085</v>
      </c>
      <c r="G135" s="34"/>
      <c r="H135" s="34"/>
      <c r="I135" s="113"/>
      <c r="J135" s="34"/>
      <c r="K135" s="34"/>
      <c r="L135" s="37"/>
      <c r="M135" s="191"/>
      <c r="N135" s="62"/>
      <c r="O135" s="62"/>
      <c r="P135" s="62"/>
      <c r="Q135" s="62"/>
      <c r="R135" s="62"/>
      <c r="S135" s="62"/>
      <c r="T135" s="63"/>
      <c r="AT135" s="16" t="s">
        <v>207</v>
      </c>
      <c r="AU135" s="16" t="s">
        <v>86</v>
      </c>
    </row>
    <row r="136" spans="2:65" s="12" customFormat="1">
      <c r="B136" s="203"/>
      <c r="C136" s="204"/>
      <c r="D136" s="189" t="s">
        <v>209</v>
      </c>
      <c r="E136" s="205" t="s">
        <v>19</v>
      </c>
      <c r="F136" s="206" t="s">
        <v>1086</v>
      </c>
      <c r="G136" s="204"/>
      <c r="H136" s="207">
        <v>122.24</v>
      </c>
      <c r="I136" s="208"/>
      <c r="J136" s="204"/>
      <c r="K136" s="204"/>
      <c r="L136" s="209"/>
      <c r="M136" s="210"/>
      <c r="N136" s="211"/>
      <c r="O136" s="211"/>
      <c r="P136" s="211"/>
      <c r="Q136" s="211"/>
      <c r="R136" s="211"/>
      <c r="S136" s="211"/>
      <c r="T136" s="212"/>
      <c r="AT136" s="213" t="s">
        <v>209</v>
      </c>
      <c r="AU136" s="213" t="s">
        <v>86</v>
      </c>
      <c r="AV136" s="12" t="s">
        <v>86</v>
      </c>
      <c r="AW136" s="12" t="s">
        <v>35</v>
      </c>
      <c r="AX136" s="12" t="s">
        <v>84</v>
      </c>
      <c r="AY136" s="213" t="s">
        <v>154</v>
      </c>
    </row>
    <row r="137" spans="2:65" s="1" customFormat="1" ht="24" customHeight="1">
      <c r="B137" s="33"/>
      <c r="C137" s="226" t="s">
        <v>398</v>
      </c>
      <c r="D137" s="226" t="s">
        <v>329</v>
      </c>
      <c r="E137" s="227" t="s">
        <v>1087</v>
      </c>
      <c r="F137" s="228" t="s">
        <v>1088</v>
      </c>
      <c r="G137" s="229" t="s">
        <v>260</v>
      </c>
      <c r="H137" s="230">
        <v>5.3999999999999999E-2</v>
      </c>
      <c r="I137" s="231"/>
      <c r="J137" s="232">
        <f>ROUND(I137*H137,2)</f>
        <v>0</v>
      </c>
      <c r="K137" s="228" t="s">
        <v>205</v>
      </c>
      <c r="L137" s="233"/>
      <c r="M137" s="234" t="s">
        <v>19</v>
      </c>
      <c r="N137" s="235" t="s">
        <v>47</v>
      </c>
      <c r="O137" s="62"/>
      <c r="P137" s="185">
        <f>O137*H137</f>
        <v>0</v>
      </c>
      <c r="Q137" s="185">
        <v>1</v>
      </c>
      <c r="R137" s="185">
        <f>Q137*H137</f>
        <v>5.3999999999999999E-2</v>
      </c>
      <c r="S137" s="185">
        <v>0</v>
      </c>
      <c r="T137" s="186">
        <f>S137*H137</f>
        <v>0</v>
      </c>
      <c r="AR137" s="187" t="s">
        <v>245</v>
      </c>
      <c r="AT137" s="187" t="s">
        <v>329</v>
      </c>
      <c r="AU137" s="187" t="s">
        <v>86</v>
      </c>
      <c r="AY137" s="16" t="s">
        <v>154</v>
      </c>
      <c r="BE137" s="188">
        <f>IF(N137="základní",J137,0)</f>
        <v>0</v>
      </c>
      <c r="BF137" s="188">
        <f>IF(N137="snížená",J137,0)</f>
        <v>0</v>
      </c>
      <c r="BG137" s="188">
        <f>IF(N137="zákl. přenesená",J137,0)</f>
        <v>0</v>
      </c>
      <c r="BH137" s="188">
        <f>IF(N137="sníž. přenesená",J137,0)</f>
        <v>0</v>
      </c>
      <c r="BI137" s="188">
        <f>IF(N137="nulová",J137,0)</f>
        <v>0</v>
      </c>
      <c r="BJ137" s="16" t="s">
        <v>84</v>
      </c>
      <c r="BK137" s="188">
        <f>ROUND(I137*H137,2)</f>
        <v>0</v>
      </c>
      <c r="BL137" s="16" t="s">
        <v>174</v>
      </c>
      <c r="BM137" s="187" t="s">
        <v>1089</v>
      </c>
    </row>
    <row r="138" spans="2:65" s="12" customFormat="1">
      <c r="B138" s="203"/>
      <c r="C138" s="204"/>
      <c r="D138" s="189" t="s">
        <v>209</v>
      </c>
      <c r="E138" s="205" t="s">
        <v>19</v>
      </c>
      <c r="F138" s="206" t="s">
        <v>1090</v>
      </c>
      <c r="G138" s="204"/>
      <c r="H138" s="207">
        <v>4.9000000000000002E-2</v>
      </c>
      <c r="I138" s="208"/>
      <c r="J138" s="204"/>
      <c r="K138" s="204"/>
      <c r="L138" s="209"/>
      <c r="M138" s="210"/>
      <c r="N138" s="211"/>
      <c r="O138" s="211"/>
      <c r="P138" s="211"/>
      <c r="Q138" s="211"/>
      <c r="R138" s="211"/>
      <c r="S138" s="211"/>
      <c r="T138" s="212"/>
      <c r="AT138" s="213" t="s">
        <v>209</v>
      </c>
      <c r="AU138" s="213" t="s">
        <v>86</v>
      </c>
      <c r="AV138" s="12" t="s">
        <v>86</v>
      </c>
      <c r="AW138" s="12" t="s">
        <v>35</v>
      </c>
      <c r="AX138" s="12" t="s">
        <v>84</v>
      </c>
      <c r="AY138" s="213" t="s">
        <v>154</v>
      </c>
    </row>
    <row r="139" spans="2:65" s="12" customFormat="1">
      <c r="B139" s="203"/>
      <c r="C139" s="204"/>
      <c r="D139" s="189" t="s">
        <v>209</v>
      </c>
      <c r="E139" s="204"/>
      <c r="F139" s="206" t="s">
        <v>1091</v>
      </c>
      <c r="G139" s="204"/>
      <c r="H139" s="207">
        <v>5.3999999999999999E-2</v>
      </c>
      <c r="I139" s="208"/>
      <c r="J139" s="204"/>
      <c r="K139" s="204"/>
      <c r="L139" s="209"/>
      <c r="M139" s="210"/>
      <c r="N139" s="211"/>
      <c r="O139" s="211"/>
      <c r="P139" s="211"/>
      <c r="Q139" s="211"/>
      <c r="R139" s="211"/>
      <c r="S139" s="211"/>
      <c r="T139" s="212"/>
      <c r="AT139" s="213" t="s">
        <v>209</v>
      </c>
      <c r="AU139" s="213" t="s">
        <v>86</v>
      </c>
      <c r="AV139" s="12" t="s">
        <v>86</v>
      </c>
      <c r="AW139" s="12" t="s">
        <v>4</v>
      </c>
      <c r="AX139" s="12" t="s">
        <v>84</v>
      </c>
      <c r="AY139" s="213" t="s">
        <v>154</v>
      </c>
    </row>
    <row r="140" spans="2:65" s="10" customFormat="1" ht="22.9" customHeight="1">
      <c r="B140" s="162"/>
      <c r="C140" s="163"/>
      <c r="D140" s="164" t="s">
        <v>75</v>
      </c>
      <c r="E140" s="201" t="s">
        <v>450</v>
      </c>
      <c r="F140" s="201" t="s">
        <v>451</v>
      </c>
      <c r="G140" s="163"/>
      <c r="H140" s="163"/>
      <c r="I140" s="166"/>
      <c r="J140" s="202">
        <f>BK140</f>
        <v>0</v>
      </c>
      <c r="K140" s="163"/>
      <c r="L140" s="168"/>
      <c r="M140" s="169"/>
      <c r="N140" s="170"/>
      <c r="O140" s="170"/>
      <c r="P140" s="171">
        <f>SUM(P141:P142)</f>
        <v>0</v>
      </c>
      <c r="Q140" s="170"/>
      <c r="R140" s="171">
        <f>SUM(R141:R142)</f>
        <v>0</v>
      </c>
      <c r="S140" s="170"/>
      <c r="T140" s="172">
        <f>SUM(T141:T142)</f>
        <v>0</v>
      </c>
      <c r="AR140" s="173" t="s">
        <v>84</v>
      </c>
      <c r="AT140" s="174" t="s">
        <v>75</v>
      </c>
      <c r="AU140" s="174" t="s">
        <v>84</v>
      </c>
      <c r="AY140" s="173" t="s">
        <v>154</v>
      </c>
      <c r="BK140" s="175">
        <f>SUM(BK141:BK142)</f>
        <v>0</v>
      </c>
    </row>
    <row r="141" spans="2:65" s="1" customFormat="1" ht="24" customHeight="1">
      <c r="B141" s="33"/>
      <c r="C141" s="176" t="s">
        <v>403</v>
      </c>
      <c r="D141" s="176" t="s">
        <v>155</v>
      </c>
      <c r="E141" s="177" t="s">
        <v>971</v>
      </c>
      <c r="F141" s="178" t="s">
        <v>972</v>
      </c>
      <c r="G141" s="179" t="s">
        <v>260</v>
      </c>
      <c r="H141" s="180">
        <v>122.389</v>
      </c>
      <c r="I141" s="181"/>
      <c r="J141" s="182">
        <f>ROUND(I141*H141,2)</f>
        <v>0</v>
      </c>
      <c r="K141" s="178" t="s">
        <v>205</v>
      </c>
      <c r="L141" s="37"/>
      <c r="M141" s="183" t="s">
        <v>19</v>
      </c>
      <c r="N141" s="184" t="s">
        <v>47</v>
      </c>
      <c r="O141" s="62"/>
      <c r="P141" s="185">
        <f>O141*H141</f>
        <v>0</v>
      </c>
      <c r="Q141" s="185">
        <v>0</v>
      </c>
      <c r="R141" s="185">
        <f>Q141*H141</f>
        <v>0</v>
      </c>
      <c r="S141" s="185">
        <v>0</v>
      </c>
      <c r="T141" s="186">
        <f>S141*H141</f>
        <v>0</v>
      </c>
      <c r="AR141" s="187" t="s">
        <v>174</v>
      </c>
      <c r="AT141" s="187" t="s">
        <v>155</v>
      </c>
      <c r="AU141" s="187" t="s">
        <v>86</v>
      </c>
      <c r="AY141" s="16" t="s">
        <v>154</v>
      </c>
      <c r="BE141" s="188">
        <f>IF(N141="základní",J141,0)</f>
        <v>0</v>
      </c>
      <c r="BF141" s="188">
        <f>IF(N141="snížená",J141,0)</f>
        <v>0</v>
      </c>
      <c r="BG141" s="188">
        <f>IF(N141="zákl. přenesená",J141,0)</f>
        <v>0</v>
      </c>
      <c r="BH141" s="188">
        <f>IF(N141="sníž. přenesená",J141,0)</f>
        <v>0</v>
      </c>
      <c r="BI141" s="188">
        <f>IF(N141="nulová",J141,0)</f>
        <v>0</v>
      </c>
      <c r="BJ141" s="16" t="s">
        <v>84</v>
      </c>
      <c r="BK141" s="188">
        <f>ROUND(I141*H141,2)</f>
        <v>0</v>
      </c>
      <c r="BL141" s="16" t="s">
        <v>174</v>
      </c>
      <c r="BM141" s="187" t="s">
        <v>1092</v>
      </c>
    </row>
    <row r="142" spans="2:65" s="1" customFormat="1" ht="29.25">
      <c r="B142" s="33"/>
      <c r="C142" s="34"/>
      <c r="D142" s="189" t="s">
        <v>207</v>
      </c>
      <c r="E142" s="34"/>
      <c r="F142" s="190" t="s">
        <v>974</v>
      </c>
      <c r="G142" s="34"/>
      <c r="H142" s="34"/>
      <c r="I142" s="113"/>
      <c r="J142" s="34"/>
      <c r="K142" s="34"/>
      <c r="L142" s="37"/>
      <c r="M142" s="191"/>
      <c r="N142" s="62"/>
      <c r="O142" s="62"/>
      <c r="P142" s="62"/>
      <c r="Q142" s="62"/>
      <c r="R142" s="62"/>
      <c r="S142" s="62"/>
      <c r="T142" s="63"/>
      <c r="AT142" s="16" t="s">
        <v>207</v>
      </c>
      <c r="AU142" s="16" t="s">
        <v>86</v>
      </c>
    </row>
    <row r="143" spans="2:65" s="10" customFormat="1" ht="25.9" customHeight="1">
      <c r="B143" s="162"/>
      <c r="C143" s="163"/>
      <c r="D143" s="164" t="s">
        <v>75</v>
      </c>
      <c r="E143" s="165" t="s">
        <v>457</v>
      </c>
      <c r="F143" s="165" t="s">
        <v>458</v>
      </c>
      <c r="G143" s="163"/>
      <c r="H143" s="163"/>
      <c r="I143" s="166"/>
      <c r="J143" s="167">
        <f>BK143</f>
        <v>0</v>
      </c>
      <c r="K143" s="163"/>
      <c r="L143" s="168"/>
      <c r="M143" s="169"/>
      <c r="N143" s="170"/>
      <c r="O143" s="170"/>
      <c r="P143" s="171">
        <f>P144</f>
        <v>0</v>
      </c>
      <c r="Q143" s="170"/>
      <c r="R143" s="171">
        <f>R144</f>
        <v>0.24448</v>
      </c>
      <c r="S143" s="170"/>
      <c r="T143" s="172">
        <f>T144</f>
        <v>0</v>
      </c>
      <c r="AR143" s="173" t="s">
        <v>86</v>
      </c>
      <c r="AT143" s="174" t="s">
        <v>75</v>
      </c>
      <c r="AU143" s="174" t="s">
        <v>76</v>
      </c>
      <c r="AY143" s="173" t="s">
        <v>154</v>
      </c>
      <c r="BK143" s="175">
        <f>BK144</f>
        <v>0</v>
      </c>
    </row>
    <row r="144" spans="2:65" s="10" customFormat="1" ht="22.9" customHeight="1">
      <c r="B144" s="162"/>
      <c r="C144" s="163"/>
      <c r="D144" s="164" t="s">
        <v>75</v>
      </c>
      <c r="E144" s="201" t="s">
        <v>675</v>
      </c>
      <c r="F144" s="201" t="s">
        <v>676</v>
      </c>
      <c r="G144" s="163"/>
      <c r="H144" s="163"/>
      <c r="I144" s="166"/>
      <c r="J144" s="202">
        <f>BK144</f>
        <v>0</v>
      </c>
      <c r="K144" s="163"/>
      <c r="L144" s="168"/>
      <c r="M144" s="169"/>
      <c r="N144" s="170"/>
      <c r="O144" s="170"/>
      <c r="P144" s="171">
        <f>SUM(P145:P147)</f>
        <v>0</v>
      </c>
      <c r="Q144" s="170"/>
      <c r="R144" s="171">
        <f>SUM(R145:R147)</f>
        <v>0.24448</v>
      </c>
      <c r="S144" s="170"/>
      <c r="T144" s="172">
        <f>SUM(T145:T147)</f>
        <v>0</v>
      </c>
      <c r="AR144" s="173" t="s">
        <v>86</v>
      </c>
      <c r="AT144" s="174" t="s">
        <v>75</v>
      </c>
      <c r="AU144" s="174" t="s">
        <v>84</v>
      </c>
      <c r="AY144" s="173" t="s">
        <v>154</v>
      </c>
      <c r="BK144" s="175">
        <f>SUM(BK145:BK147)</f>
        <v>0</v>
      </c>
    </row>
    <row r="145" spans="2:65" s="1" customFormat="1" ht="24" customHeight="1">
      <c r="B145" s="33"/>
      <c r="C145" s="176" t="s">
        <v>409</v>
      </c>
      <c r="D145" s="176" t="s">
        <v>155</v>
      </c>
      <c r="E145" s="177" t="s">
        <v>1093</v>
      </c>
      <c r="F145" s="178" t="s">
        <v>1094</v>
      </c>
      <c r="G145" s="179" t="s">
        <v>204</v>
      </c>
      <c r="H145" s="180">
        <v>382</v>
      </c>
      <c r="I145" s="181"/>
      <c r="J145" s="182">
        <f>ROUND(I145*H145,2)</f>
        <v>0</v>
      </c>
      <c r="K145" s="178" t="s">
        <v>205</v>
      </c>
      <c r="L145" s="37"/>
      <c r="M145" s="183" t="s">
        <v>19</v>
      </c>
      <c r="N145" s="184" t="s">
        <v>47</v>
      </c>
      <c r="O145" s="62"/>
      <c r="P145" s="185">
        <f>O145*H145</f>
        <v>0</v>
      </c>
      <c r="Q145" s="185">
        <v>0</v>
      </c>
      <c r="R145" s="185">
        <f>Q145*H145</f>
        <v>0</v>
      </c>
      <c r="S145" s="185">
        <v>0</v>
      </c>
      <c r="T145" s="186">
        <f>S145*H145</f>
        <v>0</v>
      </c>
      <c r="AR145" s="187" t="s">
        <v>384</v>
      </c>
      <c r="AT145" s="187" t="s">
        <v>155</v>
      </c>
      <c r="AU145" s="187" t="s">
        <v>86</v>
      </c>
      <c r="AY145" s="16" t="s">
        <v>154</v>
      </c>
      <c r="BE145" s="188">
        <f>IF(N145="základní",J145,0)</f>
        <v>0</v>
      </c>
      <c r="BF145" s="188">
        <f>IF(N145="snížená",J145,0)</f>
        <v>0</v>
      </c>
      <c r="BG145" s="188">
        <f>IF(N145="zákl. přenesená",J145,0)</f>
        <v>0</v>
      </c>
      <c r="BH145" s="188">
        <f>IF(N145="sníž. přenesená",J145,0)</f>
        <v>0</v>
      </c>
      <c r="BI145" s="188">
        <f>IF(N145="nulová",J145,0)</f>
        <v>0</v>
      </c>
      <c r="BJ145" s="16" t="s">
        <v>84</v>
      </c>
      <c r="BK145" s="188">
        <f>ROUND(I145*H145,2)</f>
        <v>0</v>
      </c>
      <c r="BL145" s="16" t="s">
        <v>384</v>
      </c>
      <c r="BM145" s="187" t="s">
        <v>1095</v>
      </c>
    </row>
    <row r="146" spans="2:65" s="1" customFormat="1" ht="24" customHeight="1">
      <c r="B146" s="33"/>
      <c r="C146" s="176" t="s">
        <v>7</v>
      </c>
      <c r="D146" s="176" t="s">
        <v>155</v>
      </c>
      <c r="E146" s="177" t="s">
        <v>1096</v>
      </c>
      <c r="F146" s="178" t="s">
        <v>1097</v>
      </c>
      <c r="G146" s="179" t="s">
        <v>204</v>
      </c>
      <c r="H146" s="180">
        <v>382</v>
      </c>
      <c r="I146" s="181"/>
      <c r="J146" s="182">
        <f>ROUND(I146*H146,2)</f>
        <v>0</v>
      </c>
      <c r="K146" s="178" t="s">
        <v>205</v>
      </c>
      <c r="L146" s="37"/>
      <c r="M146" s="183" t="s">
        <v>19</v>
      </c>
      <c r="N146" s="184" t="s">
        <v>47</v>
      </c>
      <c r="O146" s="62"/>
      <c r="P146" s="185">
        <f>O146*H146</f>
        <v>0</v>
      </c>
      <c r="Q146" s="185">
        <v>1.6000000000000001E-4</v>
      </c>
      <c r="R146" s="185">
        <f>Q146*H146</f>
        <v>6.1120000000000008E-2</v>
      </c>
      <c r="S146" s="185">
        <v>0</v>
      </c>
      <c r="T146" s="186">
        <f>S146*H146</f>
        <v>0</v>
      </c>
      <c r="AR146" s="187" t="s">
        <v>384</v>
      </c>
      <c r="AT146" s="187" t="s">
        <v>155</v>
      </c>
      <c r="AU146" s="187" t="s">
        <v>86</v>
      </c>
      <c r="AY146" s="16" t="s">
        <v>154</v>
      </c>
      <c r="BE146" s="188">
        <f>IF(N146="základní",J146,0)</f>
        <v>0</v>
      </c>
      <c r="BF146" s="188">
        <f>IF(N146="snížená",J146,0)</f>
        <v>0</v>
      </c>
      <c r="BG146" s="188">
        <f>IF(N146="zákl. přenesená",J146,0)</f>
        <v>0</v>
      </c>
      <c r="BH146" s="188">
        <f>IF(N146="sníž. přenesená",J146,0)</f>
        <v>0</v>
      </c>
      <c r="BI146" s="188">
        <f>IF(N146="nulová",J146,0)</f>
        <v>0</v>
      </c>
      <c r="BJ146" s="16" t="s">
        <v>84</v>
      </c>
      <c r="BK146" s="188">
        <f>ROUND(I146*H146,2)</f>
        <v>0</v>
      </c>
      <c r="BL146" s="16" t="s">
        <v>384</v>
      </c>
      <c r="BM146" s="187" t="s">
        <v>1098</v>
      </c>
    </row>
    <row r="147" spans="2:65" s="1" customFormat="1" ht="24" customHeight="1">
      <c r="B147" s="33"/>
      <c r="C147" s="176" t="s">
        <v>419</v>
      </c>
      <c r="D147" s="176" t="s">
        <v>155</v>
      </c>
      <c r="E147" s="177" t="s">
        <v>1099</v>
      </c>
      <c r="F147" s="178" t="s">
        <v>1100</v>
      </c>
      <c r="G147" s="179" t="s">
        <v>204</v>
      </c>
      <c r="H147" s="180">
        <v>382</v>
      </c>
      <c r="I147" s="181"/>
      <c r="J147" s="182">
        <f>ROUND(I147*H147,2)</f>
        <v>0</v>
      </c>
      <c r="K147" s="178" t="s">
        <v>205</v>
      </c>
      <c r="L147" s="37"/>
      <c r="M147" s="251" t="s">
        <v>19</v>
      </c>
      <c r="N147" s="252" t="s">
        <v>47</v>
      </c>
      <c r="O147" s="193"/>
      <c r="P147" s="253">
        <f>O147*H147</f>
        <v>0</v>
      </c>
      <c r="Q147" s="253">
        <v>4.8000000000000001E-4</v>
      </c>
      <c r="R147" s="253">
        <f>Q147*H147</f>
        <v>0.18336</v>
      </c>
      <c r="S147" s="253">
        <v>0</v>
      </c>
      <c r="T147" s="254">
        <f>S147*H147</f>
        <v>0</v>
      </c>
      <c r="AR147" s="187" t="s">
        <v>384</v>
      </c>
      <c r="AT147" s="187" t="s">
        <v>155</v>
      </c>
      <c r="AU147" s="187" t="s">
        <v>86</v>
      </c>
      <c r="AY147" s="16" t="s">
        <v>154</v>
      </c>
      <c r="BE147" s="188">
        <f>IF(N147="základní",J147,0)</f>
        <v>0</v>
      </c>
      <c r="BF147" s="188">
        <f>IF(N147="snížená",J147,0)</f>
        <v>0</v>
      </c>
      <c r="BG147" s="188">
        <f>IF(N147="zákl. přenesená",J147,0)</f>
        <v>0</v>
      </c>
      <c r="BH147" s="188">
        <f>IF(N147="sníž. přenesená",J147,0)</f>
        <v>0</v>
      </c>
      <c r="BI147" s="188">
        <f>IF(N147="nulová",J147,0)</f>
        <v>0</v>
      </c>
      <c r="BJ147" s="16" t="s">
        <v>84</v>
      </c>
      <c r="BK147" s="188">
        <f>ROUND(I147*H147,2)</f>
        <v>0</v>
      </c>
      <c r="BL147" s="16" t="s">
        <v>384</v>
      </c>
      <c r="BM147" s="187" t="s">
        <v>1101</v>
      </c>
    </row>
    <row r="148" spans="2:65" s="1" customFormat="1" ht="6.95" customHeight="1">
      <c r="B148" s="45"/>
      <c r="C148" s="46"/>
      <c r="D148" s="46"/>
      <c r="E148" s="46"/>
      <c r="F148" s="46"/>
      <c r="G148" s="46"/>
      <c r="H148" s="46"/>
      <c r="I148" s="136"/>
      <c r="J148" s="46"/>
      <c r="K148" s="46"/>
      <c r="L148" s="37"/>
    </row>
  </sheetData>
  <sheetProtection algorithmName="SHA-512" hashValue="SSj4uDe+N6ScyKQRyao9CX6noC/+QO1J/mhYuNTuq2kHAGV1Y121HCUkEYBJRJm6GGxcBURz7cgooQvcWuZIxw==" saltValue="HxRb+EQv/g8LoBOmwR4iSj8Q81MBBFQIBWbpPeMnJfeJa6CEI8pyxC3vqgSdN0ZEk3JXmSoXvRo/b0r5FwLcQA==" spinCount="100000" sheet="1" objects="1" scenarios="1" formatColumns="0" formatRows="0" autoFilter="0"/>
  <autoFilter ref="C87:K147"/>
  <mergeCells count="9">
    <mergeCell ref="E50:H50"/>
    <mergeCell ref="E78:H78"/>
    <mergeCell ref="E80:H80"/>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74"/>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113</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s="1" customFormat="1" ht="12" hidden="1" customHeight="1">
      <c r="B8" s="37"/>
      <c r="D8" s="112" t="s">
        <v>130</v>
      </c>
      <c r="I8" s="113"/>
      <c r="L8" s="37"/>
    </row>
    <row r="9" spans="2:46" s="1" customFormat="1" ht="36.950000000000003" hidden="1" customHeight="1">
      <c r="B9" s="37"/>
      <c r="E9" s="329" t="s">
        <v>1102</v>
      </c>
      <c r="F9" s="330"/>
      <c r="G9" s="330"/>
      <c r="H9" s="330"/>
      <c r="I9" s="113"/>
      <c r="L9" s="37"/>
    </row>
    <row r="10" spans="2:46" s="1" customFormat="1" hidden="1">
      <c r="B10" s="37"/>
      <c r="I10" s="113"/>
      <c r="L10" s="37"/>
    </row>
    <row r="11" spans="2:46" s="1" customFormat="1" ht="12" hidden="1" customHeight="1">
      <c r="B11" s="37"/>
      <c r="D11" s="112" t="s">
        <v>18</v>
      </c>
      <c r="F11" s="101" t="s">
        <v>19</v>
      </c>
      <c r="I11" s="114" t="s">
        <v>20</v>
      </c>
      <c r="J11" s="101" t="s">
        <v>19</v>
      </c>
      <c r="L11" s="37"/>
    </row>
    <row r="12" spans="2:46" s="1" customFormat="1" ht="12" hidden="1" customHeight="1">
      <c r="B12" s="37"/>
      <c r="D12" s="112" t="s">
        <v>21</v>
      </c>
      <c r="F12" s="101" t="s">
        <v>22</v>
      </c>
      <c r="I12" s="114" t="s">
        <v>23</v>
      </c>
      <c r="J12" s="115">
        <f>'Rekapitulace stavby'!AN8</f>
        <v>43676</v>
      </c>
      <c r="L12" s="37"/>
    </row>
    <row r="13" spans="2:46" s="1" customFormat="1" ht="10.9" hidden="1" customHeight="1">
      <c r="B13" s="37"/>
      <c r="I13" s="113"/>
      <c r="L13" s="37"/>
    </row>
    <row r="14" spans="2:46" s="1" customFormat="1" ht="12" hidden="1" customHeight="1">
      <c r="B14" s="37"/>
      <c r="D14" s="112" t="s">
        <v>24</v>
      </c>
      <c r="I14" s="114" t="s">
        <v>25</v>
      </c>
      <c r="J14" s="101" t="s">
        <v>26</v>
      </c>
      <c r="L14" s="37"/>
    </row>
    <row r="15" spans="2:46" s="1" customFormat="1" ht="18" hidden="1" customHeight="1">
      <c r="B15" s="37"/>
      <c r="E15" s="101" t="s">
        <v>27</v>
      </c>
      <c r="I15" s="114" t="s">
        <v>28</v>
      </c>
      <c r="J15" s="101" t="s">
        <v>29</v>
      </c>
      <c r="L15" s="37"/>
    </row>
    <row r="16" spans="2:46" s="1" customFormat="1" ht="6.95" hidden="1" customHeight="1">
      <c r="B16" s="37"/>
      <c r="I16" s="113"/>
      <c r="L16" s="37"/>
    </row>
    <row r="17" spans="2:12" s="1" customFormat="1" ht="12" hidden="1" customHeight="1">
      <c r="B17" s="37"/>
      <c r="D17" s="112" t="s">
        <v>30</v>
      </c>
      <c r="I17" s="114" t="s">
        <v>25</v>
      </c>
      <c r="J17" s="29" t="str">
        <f>'Rekapitulace stavby'!AN13</f>
        <v>Vyplň údaj</v>
      </c>
      <c r="L17" s="37"/>
    </row>
    <row r="18" spans="2:12" s="1" customFormat="1" ht="18" hidden="1" customHeight="1">
      <c r="B18" s="37"/>
      <c r="E18" s="331" t="str">
        <f>'Rekapitulace stavby'!E14</f>
        <v>Vyplň údaj</v>
      </c>
      <c r="F18" s="332"/>
      <c r="G18" s="332"/>
      <c r="H18" s="332"/>
      <c r="I18" s="114" t="s">
        <v>28</v>
      </c>
      <c r="J18" s="29" t="str">
        <f>'Rekapitulace stavby'!AN14</f>
        <v>Vyplň údaj</v>
      </c>
      <c r="L18" s="37"/>
    </row>
    <row r="19" spans="2:12" s="1" customFormat="1" ht="6.95" hidden="1" customHeight="1">
      <c r="B19" s="37"/>
      <c r="I19" s="113"/>
      <c r="L19" s="37"/>
    </row>
    <row r="20" spans="2:12" s="1" customFormat="1" ht="12" hidden="1" customHeight="1">
      <c r="B20" s="37"/>
      <c r="D20" s="112" t="s">
        <v>32</v>
      </c>
      <c r="I20" s="114" t="s">
        <v>25</v>
      </c>
      <c r="J20" s="101" t="s">
        <v>33</v>
      </c>
      <c r="L20" s="37"/>
    </row>
    <row r="21" spans="2:12" s="1" customFormat="1" ht="18" hidden="1" customHeight="1">
      <c r="B21" s="37"/>
      <c r="E21" s="101" t="s">
        <v>34</v>
      </c>
      <c r="I21" s="114" t="s">
        <v>28</v>
      </c>
      <c r="J21" s="101" t="s">
        <v>19</v>
      </c>
      <c r="L21" s="37"/>
    </row>
    <row r="22" spans="2:12" s="1" customFormat="1" ht="6.95" hidden="1" customHeight="1">
      <c r="B22" s="37"/>
      <c r="I22" s="113"/>
      <c r="L22" s="37"/>
    </row>
    <row r="23" spans="2:12" s="1" customFormat="1" ht="12" hidden="1" customHeight="1">
      <c r="B23" s="37"/>
      <c r="D23" s="112" t="s">
        <v>36</v>
      </c>
      <c r="I23" s="114" t="s">
        <v>25</v>
      </c>
      <c r="J23" s="101" t="s">
        <v>37</v>
      </c>
      <c r="L23" s="37"/>
    </row>
    <row r="24" spans="2:12" s="1" customFormat="1" ht="18" hidden="1" customHeight="1">
      <c r="B24" s="37"/>
      <c r="E24" s="101" t="s">
        <v>38</v>
      </c>
      <c r="I24" s="114" t="s">
        <v>28</v>
      </c>
      <c r="J24" s="101" t="s">
        <v>39</v>
      </c>
      <c r="L24" s="37"/>
    </row>
    <row r="25" spans="2:12" s="1" customFormat="1" ht="6.95" hidden="1" customHeight="1">
      <c r="B25" s="37"/>
      <c r="I25" s="113"/>
      <c r="L25" s="37"/>
    </row>
    <row r="26" spans="2:12" s="1" customFormat="1" ht="12" hidden="1" customHeight="1">
      <c r="B26" s="37"/>
      <c r="D26" s="112" t="s">
        <v>40</v>
      </c>
      <c r="I26" s="113"/>
      <c r="L26" s="37"/>
    </row>
    <row r="27" spans="2:12" s="7" customFormat="1" ht="102" hidden="1" customHeight="1">
      <c r="B27" s="116"/>
      <c r="E27" s="333" t="s">
        <v>194</v>
      </c>
      <c r="F27" s="333"/>
      <c r="G27" s="333"/>
      <c r="H27" s="333"/>
      <c r="I27" s="117"/>
      <c r="L27" s="116"/>
    </row>
    <row r="28" spans="2:12" s="1" customFormat="1" ht="6.95" hidden="1" customHeight="1">
      <c r="B28" s="37"/>
      <c r="I28" s="113"/>
      <c r="L28" s="37"/>
    </row>
    <row r="29" spans="2:12" s="1" customFormat="1" ht="6.95" hidden="1" customHeight="1">
      <c r="B29" s="37"/>
      <c r="D29" s="58"/>
      <c r="E29" s="58"/>
      <c r="F29" s="58"/>
      <c r="G29" s="58"/>
      <c r="H29" s="58"/>
      <c r="I29" s="118"/>
      <c r="J29" s="58"/>
      <c r="K29" s="58"/>
      <c r="L29" s="37"/>
    </row>
    <row r="30" spans="2:12" s="1" customFormat="1" ht="25.35" hidden="1" customHeight="1">
      <c r="B30" s="37"/>
      <c r="D30" s="119" t="s">
        <v>42</v>
      </c>
      <c r="I30" s="113"/>
      <c r="J30" s="120">
        <f>ROUND(J83, 2)</f>
        <v>0</v>
      </c>
      <c r="L30" s="37"/>
    </row>
    <row r="31" spans="2:12" s="1" customFormat="1" ht="6.95" hidden="1" customHeight="1">
      <c r="B31" s="37"/>
      <c r="D31" s="58"/>
      <c r="E31" s="58"/>
      <c r="F31" s="58"/>
      <c r="G31" s="58"/>
      <c r="H31" s="58"/>
      <c r="I31" s="118"/>
      <c r="J31" s="58"/>
      <c r="K31" s="58"/>
      <c r="L31" s="37"/>
    </row>
    <row r="32" spans="2:12" s="1" customFormat="1" ht="14.45" hidden="1" customHeight="1">
      <c r="B32" s="37"/>
      <c r="F32" s="121" t="s">
        <v>44</v>
      </c>
      <c r="I32" s="122" t="s">
        <v>43</v>
      </c>
      <c r="J32" s="121" t="s">
        <v>45</v>
      </c>
      <c r="L32" s="37"/>
    </row>
    <row r="33" spans="2:12" s="1" customFormat="1" ht="14.45" hidden="1" customHeight="1">
      <c r="B33" s="37"/>
      <c r="D33" s="123" t="s">
        <v>46</v>
      </c>
      <c r="E33" s="112" t="s">
        <v>47</v>
      </c>
      <c r="F33" s="124">
        <f>ROUND((SUM(BE83:BE173)),  2)</f>
        <v>0</v>
      </c>
      <c r="I33" s="125">
        <v>0.21</v>
      </c>
      <c r="J33" s="124">
        <f>ROUND(((SUM(BE83:BE173))*I33),  2)</f>
        <v>0</v>
      </c>
      <c r="L33" s="37"/>
    </row>
    <row r="34" spans="2:12" s="1" customFormat="1" ht="14.45" hidden="1" customHeight="1">
      <c r="B34" s="37"/>
      <c r="E34" s="112" t="s">
        <v>48</v>
      </c>
      <c r="F34" s="124">
        <f>ROUND((SUM(BF83:BF173)),  2)</f>
        <v>0</v>
      </c>
      <c r="I34" s="125">
        <v>0.15</v>
      </c>
      <c r="J34" s="124">
        <f>ROUND(((SUM(BF83:BF173))*I34),  2)</f>
        <v>0</v>
      </c>
      <c r="L34" s="37"/>
    </row>
    <row r="35" spans="2:12" s="1" customFormat="1" ht="14.45" hidden="1" customHeight="1">
      <c r="B35" s="37"/>
      <c r="E35" s="112" t="s">
        <v>49</v>
      </c>
      <c r="F35" s="124">
        <f>ROUND((SUM(BG83:BG173)),  2)</f>
        <v>0</v>
      </c>
      <c r="I35" s="125">
        <v>0.21</v>
      </c>
      <c r="J35" s="124">
        <f>0</f>
        <v>0</v>
      </c>
      <c r="L35" s="37"/>
    </row>
    <row r="36" spans="2:12" s="1" customFormat="1" ht="14.45" hidden="1" customHeight="1">
      <c r="B36" s="37"/>
      <c r="E36" s="112" t="s">
        <v>50</v>
      </c>
      <c r="F36" s="124">
        <f>ROUND((SUM(BH83:BH173)),  2)</f>
        <v>0</v>
      </c>
      <c r="I36" s="125">
        <v>0.15</v>
      </c>
      <c r="J36" s="124">
        <f>0</f>
        <v>0</v>
      </c>
      <c r="L36" s="37"/>
    </row>
    <row r="37" spans="2:12" s="1" customFormat="1" ht="14.45" hidden="1" customHeight="1">
      <c r="B37" s="37"/>
      <c r="E37" s="112" t="s">
        <v>51</v>
      </c>
      <c r="F37" s="124">
        <f>ROUND((SUM(BI83:BI173)),  2)</f>
        <v>0</v>
      </c>
      <c r="I37" s="125">
        <v>0</v>
      </c>
      <c r="J37" s="124">
        <f>0</f>
        <v>0</v>
      </c>
      <c r="L37" s="37"/>
    </row>
    <row r="38" spans="2:12" s="1" customFormat="1" ht="6.95" hidden="1" customHeight="1">
      <c r="B38" s="37"/>
      <c r="I38" s="113"/>
      <c r="L38" s="37"/>
    </row>
    <row r="39" spans="2:12" s="1" customFormat="1" ht="25.35" hidden="1" customHeight="1">
      <c r="B39" s="37"/>
      <c r="C39" s="126"/>
      <c r="D39" s="127" t="s">
        <v>52</v>
      </c>
      <c r="E39" s="128"/>
      <c r="F39" s="128"/>
      <c r="G39" s="129" t="s">
        <v>53</v>
      </c>
      <c r="H39" s="130" t="s">
        <v>54</v>
      </c>
      <c r="I39" s="131"/>
      <c r="J39" s="132">
        <f>SUM(J30:J37)</f>
        <v>0</v>
      </c>
      <c r="K39" s="133"/>
      <c r="L39" s="37"/>
    </row>
    <row r="40" spans="2:12" s="1" customFormat="1" ht="14.45" hidden="1" customHeight="1">
      <c r="B40" s="134"/>
      <c r="C40" s="135"/>
      <c r="D40" s="135"/>
      <c r="E40" s="135"/>
      <c r="F40" s="135"/>
      <c r="G40" s="135"/>
      <c r="H40" s="135"/>
      <c r="I40" s="136"/>
      <c r="J40" s="135"/>
      <c r="K40" s="135"/>
      <c r="L40" s="37"/>
    </row>
    <row r="41" spans="2:12" hidden="1"/>
    <row r="42" spans="2:12" hidden="1"/>
    <row r="43" spans="2:12" hidden="1"/>
    <row r="44" spans="2:12" s="1" customFormat="1" ht="6.95" customHeight="1">
      <c r="B44" s="137"/>
      <c r="C44" s="138"/>
      <c r="D44" s="138"/>
      <c r="E44" s="138"/>
      <c r="F44" s="138"/>
      <c r="G44" s="138"/>
      <c r="H44" s="138"/>
      <c r="I44" s="139"/>
      <c r="J44" s="138"/>
      <c r="K44" s="138"/>
      <c r="L44" s="37"/>
    </row>
    <row r="45" spans="2:12" s="1" customFormat="1" ht="24.95" customHeight="1">
      <c r="B45" s="33"/>
      <c r="C45" s="22" t="s">
        <v>132</v>
      </c>
      <c r="D45" s="34"/>
      <c r="E45" s="34"/>
      <c r="F45" s="34"/>
      <c r="G45" s="34"/>
      <c r="H45" s="34"/>
      <c r="I45" s="113"/>
      <c r="J45" s="34"/>
      <c r="K45" s="34"/>
      <c r="L45" s="37"/>
    </row>
    <row r="46" spans="2:12" s="1" customFormat="1" ht="6.95" customHeight="1">
      <c r="B46" s="33"/>
      <c r="C46" s="34"/>
      <c r="D46" s="34"/>
      <c r="E46" s="34"/>
      <c r="F46" s="34"/>
      <c r="G46" s="34"/>
      <c r="H46" s="34"/>
      <c r="I46" s="113"/>
      <c r="J46" s="34"/>
      <c r="K46" s="34"/>
      <c r="L46" s="37"/>
    </row>
    <row r="47" spans="2:12" s="1" customFormat="1" ht="12" customHeight="1">
      <c r="B47" s="33"/>
      <c r="C47" s="28" t="s">
        <v>16</v>
      </c>
      <c r="D47" s="34"/>
      <c r="E47" s="34"/>
      <c r="F47" s="34"/>
      <c r="G47" s="34"/>
      <c r="H47" s="34"/>
      <c r="I47" s="113"/>
      <c r="J47" s="34"/>
      <c r="K47" s="34"/>
      <c r="L47" s="37"/>
    </row>
    <row r="48" spans="2:12" s="1" customFormat="1" ht="16.5" customHeight="1">
      <c r="B48" s="33"/>
      <c r="C48" s="34"/>
      <c r="D48" s="34"/>
      <c r="E48" s="325" t="str">
        <f>E7</f>
        <v>Skate park Litvínov</v>
      </c>
      <c r="F48" s="326"/>
      <c r="G48" s="326"/>
      <c r="H48" s="326"/>
      <c r="I48" s="113"/>
      <c r="J48" s="34"/>
      <c r="K48" s="34"/>
      <c r="L48" s="37"/>
    </row>
    <row r="49" spans="2:47" s="1" customFormat="1" ht="12" customHeight="1">
      <c r="B49" s="33"/>
      <c r="C49" s="28" t="s">
        <v>130</v>
      </c>
      <c r="D49" s="34"/>
      <c r="E49" s="34"/>
      <c r="F49" s="34"/>
      <c r="G49" s="34"/>
      <c r="H49" s="34"/>
      <c r="I49" s="113"/>
      <c r="J49" s="34"/>
      <c r="K49" s="34"/>
      <c r="L49" s="37"/>
    </row>
    <row r="50" spans="2:47" s="1" customFormat="1" ht="16.5" customHeight="1">
      <c r="B50" s="33"/>
      <c r="C50" s="34"/>
      <c r="D50" s="34"/>
      <c r="E50" s="285" t="str">
        <f>E9</f>
        <v>SO 05 - Oplocení</v>
      </c>
      <c r="F50" s="324"/>
      <c r="G50" s="324"/>
      <c r="H50" s="324"/>
      <c r="I50" s="113"/>
      <c r="J50" s="34"/>
      <c r="K50" s="34"/>
      <c r="L50" s="37"/>
    </row>
    <row r="51" spans="2:47" s="1" customFormat="1" ht="6.95" customHeight="1">
      <c r="B51" s="33"/>
      <c r="C51" s="34"/>
      <c r="D51" s="34"/>
      <c r="E51" s="34"/>
      <c r="F51" s="34"/>
      <c r="G51" s="34"/>
      <c r="H51" s="34"/>
      <c r="I51" s="113"/>
      <c r="J51" s="34"/>
      <c r="K51" s="34"/>
      <c r="L51" s="37"/>
    </row>
    <row r="52" spans="2:47" s="1" customFormat="1" ht="12" customHeight="1">
      <c r="B52" s="33"/>
      <c r="C52" s="28" t="s">
        <v>21</v>
      </c>
      <c r="D52" s="34"/>
      <c r="E52" s="34"/>
      <c r="F52" s="26" t="str">
        <f>F12</f>
        <v>k.ú. Horní Litvínov</v>
      </c>
      <c r="G52" s="34"/>
      <c r="H52" s="34"/>
      <c r="I52" s="114" t="s">
        <v>23</v>
      </c>
      <c r="J52" s="57">
        <f>IF(J12="","",J12)</f>
        <v>43676</v>
      </c>
      <c r="K52" s="34"/>
      <c r="L52" s="37"/>
    </row>
    <row r="53" spans="2:47" s="1" customFormat="1" ht="6.95" customHeight="1">
      <c r="B53" s="33"/>
      <c r="C53" s="34"/>
      <c r="D53" s="34"/>
      <c r="E53" s="34"/>
      <c r="F53" s="34"/>
      <c r="G53" s="34"/>
      <c r="H53" s="34"/>
      <c r="I53" s="113"/>
      <c r="J53" s="34"/>
      <c r="K53" s="34"/>
      <c r="L53" s="37"/>
    </row>
    <row r="54" spans="2:47" s="1" customFormat="1" ht="15.2" customHeight="1">
      <c r="B54" s="33"/>
      <c r="C54" s="28" t="s">
        <v>24</v>
      </c>
      <c r="D54" s="34"/>
      <c r="E54" s="34"/>
      <c r="F54" s="26" t="str">
        <f>E15</f>
        <v>SPORTaS</v>
      </c>
      <c r="G54" s="34"/>
      <c r="H54" s="34"/>
      <c r="I54" s="114" t="s">
        <v>32</v>
      </c>
      <c r="J54" s="31" t="str">
        <f>E21</f>
        <v>Artech spol. s r.o.</v>
      </c>
      <c r="K54" s="34"/>
      <c r="L54" s="37"/>
    </row>
    <row r="55" spans="2:47" s="1" customFormat="1" ht="15.2" customHeight="1">
      <c r="B55" s="33"/>
      <c r="C55" s="28" t="s">
        <v>30</v>
      </c>
      <c r="D55" s="34"/>
      <c r="E55" s="34"/>
      <c r="F55" s="26" t="str">
        <f>IF(E18="","",E18)</f>
        <v>Vyplň údaj</v>
      </c>
      <c r="G55" s="34"/>
      <c r="H55" s="34"/>
      <c r="I55" s="114" t="s">
        <v>36</v>
      </c>
      <c r="J55" s="31" t="str">
        <f>E24</f>
        <v>Karel Žíla</v>
      </c>
      <c r="K55" s="34"/>
      <c r="L55" s="37"/>
    </row>
    <row r="56" spans="2:47" s="1" customFormat="1" ht="10.35" customHeight="1">
      <c r="B56" s="33"/>
      <c r="C56" s="34"/>
      <c r="D56" s="34"/>
      <c r="E56" s="34"/>
      <c r="F56" s="34"/>
      <c r="G56" s="34"/>
      <c r="H56" s="34"/>
      <c r="I56" s="113"/>
      <c r="J56" s="34"/>
      <c r="K56" s="34"/>
      <c r="L56" s="37"/>
    </row>
    <row r="57" spans="2:47" s="1" customFormat="1" ht="29.25" customHeight="1">
      <c r="B57" s="33"/>
      <c r="C57" s="140" t="s">
        <v>133</v>
      </c>
      <c r="D57" s="141"/>
      <c r="E57" s="141"/>
      <c r="F57" s="141"/>
      <c r="G57" s="141"/>
      <c r="H57" s="141"/>
      <c r="I57" s="142"/>
      <c r="J57" s="143" t="s">
        <v>134</v>
      </c>
      <c r="K57" s="141"/>
      <c r="L57" s="37"/>
    </row>
    <row r="58" spans="2:47" s="1" customFormat="1" ht="10.35" customHeight="1">
      <c r="B58" s="33"/>
      <c r="C58" s="34"/>
      <c r="D58" s="34"/>
      <c r="E58" s="34"/>
      <c r="F58" s="34"/>
      <c r="G58" s="34"/>
      <c r="H58" s="34"/>
      <c r="I58" s="113"/>
      <c r="J58" s="34"/>
      <c r="K58" s="34"/>
      <c r="L58" s="37"/>
    </row>
    <row r="59" spans="2:47" s="1" customFormat="1" ht="22.9" customHeight="1">
      <c r="B59" s="33"/>
      <c r="C59" s="144" t="s">
        <v>74</v>
      </c>
      <c r="D59" s="34"/>
      <c r="E59" s="34"/>
      <c r="F59" s="34"/>
      <c r="G59" s="34"/>
      <c r="H59" s="34"/>
      <c r="I59" s="113"/>
      <c r="J59" s="75">
        <f>J83</f>
        <v>0</v>
      </c>
      <c r="K59" s="34"/>
      <c r="L59" s="37"/>
      <c r="AU59" s="16" t="s">
        <v>135</v>
      </c>
    </row>
    <row r="60" spans="2:47" s="8" customFormat="1" ht="24.95" customHeight="1">
      <c r="B60" s="145"/>
      <c r="C60" s="146"/>
      <c r="D60" s="147" t="s">
        <v>195</v>
      </c>
      <c r="E60" s="148"/>
      <c r="F60" s="148"/>
      <c r="G60" s="148"/>
      <c r="H60" s="148"/>
      <c r="I60" s="149"/>
      <c r="J60" s="150">
        <f>J84</f>
        <v>0</v>
      </c>
      <c r="K60" s="146"/>
      <c r="L60" s="151"/>
    </row>
    <row r="61" spans="2:47" s="11" customFormat="1" ht="19.899999999999999" customHeight="1">
      <c r="B61" s="195"/>
      <c r="C61" s="95"/>
      <c r="D61" s="196" t="s">
        <v>196</v>
      </c>
      <c r="E61" s="197"/>
      <c r="F61" s="197"/>
      <c r="G61" s="197"/>
      <c r="H61" s="197"/>
      <c r="I61" s="198"/>
      <c r="J61" s="199">
        <f>J85</f>
        <v>0</v>
      </c>
      <c r="K61" s="95"/>
      <c r="L61" s="200"/>
    </row>
    <row r="62" spans="2:47" s="11" customFormat="1" ht="19.899999999999999" customHeight="1">
      <c r="B62" s="195"/>
      <c r="C62" s="95"/>
      <c r="D62" s="196" t="s">
        <v>833</v>
      </c>
      <c r="E62" s="197"/>
      <c r="F62" s="197"/>
      <c r="G62" s="197"/>
      <c r="H62" s="197"/>
      <c r="I62" s="198"/>
      <c r="J62" s="199">
        <f>J93</f>
        <v>0</v>
      </c>
      <c r="K62" s="95"/>
      <c r="L62" s="200"/>
    </row>
    <row r="63" spans="2:47" s="11" customFormat="1" ht="19.899999999999999" customHeight="1">
      <c r="B63" s="195"/>
      <c r="C63" s="95"/>
      <c r="D63" s="196" t="s">
        <v>286</v>
      </c>
      <c r="E63" s="197"/>
      <c r="F63" s="197"/>
      <c r="G63" s="197"/>
      <c r="H63" s="197"/>
      <c r="I63" s="198"/>
      <c r="J63" s="199">
        <f>J171</f>
        <v>0</v>
      </c>
      <c r="K63" s="95"/>
      <c r="L63" s="200"/>
    </row>
    <row r="64" spans="2:47" s="1" customFormat="1" ht="21.75" customHeight="1">
      <c r="B64" s="33"/>
      <c r="C64" s="34"/>
      <c r="D64" s="34"/>
      <c r="E64" s="34"/>
      <c r="F64" s="34"/>
      <c r="G64" s="34"/>
      <c r="H64" s="34"/>
      <c r="I64" s="113"/>
      <c r="J64" s="34"/>
      <c r="K64" s="34"/>
      <c r="L64" s="37"/>
    </row>
    <row r="65" spans="2:12" s="1" customFormat="1" ht="6.95" customHeight="1">
      <c r="B65" s="45"/>
      <c r="C65" s="46"/>
      <c r="D65" s="46"/>
      <c r="E65" s="46"/>
      <c r="F65" s="46"/>
      <c r="G65" s="46"/>
      <c r="H65" s="46"/>
      <c r="I65" s="136"/>
      <c r="J65" s="46"/>
      <c r="K65" s="46"/>
      <c r="L65" s="37"/>
    </row>
    <row r="69" spans="2:12" s="1" customFormat="1" ht="6.95" customHeight="1">
      <c r="B69" s="47"/>
      <c r="C69" s="48"/>
      <c r="D69" s="48"/>
      <c r="E69" s="48"/>
      <c r="F69" s="48"/>
      <c r="G69" s="48"/>
      <c r="H69" s="48"/>
      <c r="I69" s="139"/>
      <c r="J69" s="48"/>
      <c r="K69" s="48"/>
      <c r="L69" s="37"/>
    </row>
    <row r="70" spans="2:12" s="1" customFormat="1" ht="24.95" customHeight="1">
      <c r="B70" s="33"/>
      <c r="C70" s="22" t="s">
        <v>138</v>
      </c>
      <c r="D70" s="34"/>
      <c r="E70" s="34"/>
      <c r="F70" s="34"/>
      <c r="G70" s="34"/>
      <c r="H70" s="34"/>
      <c r="I70" s="113"/>
      <c r="J70" s="34"/>
      <c r="K70" s="34"/>
      <c r="L70" s="37"/>
    </row>
    <row r="71" spans="2:12" s="1" customFormat="1" ht="6.95" customHeight="1">
      <c r="B71" s="33"/>
      <c r="C71" s="34"/>
      <c r="D71" s="34"/>
      <c r="E71" s="34"/>
      <c r="F71" s="34"/>
      <c r="G71" s="34"/>
      <c r="H71" s="34"/>
      <c r="I71" s="113"/>
      <c r="J71" s="34"/>
      <c r="K71" s="34"/>
      <c r="L71" s="37"/>
    </row>
    <row r="72" spans="2:12" s="1" customFormat="1" ht="12" customHeight="1">
      <c r="B72" s="33"/>
      <c r="C72" s="28" t="s">
        <v>16</v>
      </c>
      <c r="D72" s="34"/>
      <c r="E72" s="34"/>
      <c r="F72" s="34"/>
      <c r="G72" s="34"/>
      <c r="H72" s="34"/>
      <c r="I72" s="113"/>
      <c r="J72" s="34"/>
      <c r="K72" s="34"/>
      <c r="L72" s="37"/>
    </row>
    <row r="73" spans="2:12" s="1" customFormat="1" ht="16.5" customHeight="1">
      <c r="B73" s="33"/>
      <c r="C73" s="34"/>
      <c r="D73" s="34"/>
      <c r="E73" s="325" t="str">
        <f>E7</f>
        <v>Skate park Litvínov</v>
      </c>
      <c r="F73" s="326"/>
      <c r="G73" s="326"/>
      <c r="H73" s="326"/>
      <c r="I73" s="113"/>
      <c r="J73" s="34"/>
      <c r="K73" s="34"/>
      <c r="L73" s="37"/>
    </row>
    <row r="74" spans="2:12" s="1" customFormat="1" ht="12" customHeight="1">
      <c r="B74" s="33"/>
      <c r="C74" s="28" t="s">
        <v>130</v>
      </c>
      <c r="D74" s="34"/>
      <c r="E74" s="34"/>
      <c r="F74" s="34"/>
      <c r="G74" s="34"/>
      <c r="H74" s="34"/>
      <c r="I74" s="113"/>
      <c r="J74" s="34"/>
      <c r="K74" s="34"/>
      <c r="L74" s="37"/>
    </row>
    <row r="75" spans="2:12" s="1" customFormat="1" ht="16.5" customHeight="1">
      <c r="B75" s="33"/>
      <c r="C75" s="34"/>
      <c r="D75" s="34"/>
      <c r="E75" s="285" t="str">
        <f>E9</f>
        <v>SO 05 - Oplocení</v>
      </c>
      <c r="F75" s="324"/>
      <c r="G75" s="324"/>
      <c r="H75" s="324"/>
      <c r="I75" s="113"/>
      <c r="J75" s="34"/>
      <c r="K75" s="34"/>
      <c r="L75" s="37"/>
    </row>
    <row r="76" spans="2:12" s="1" customFormat="1" ht="6.95" customHeight="1">
      <c r="B76" s="33"/>
      <c r="C76" s="34"/>
      <c r="D76" s="34"/>
      <c r="E76" s="34"/>
      <c r="F76" s="34"/>
      <c r="G76" s="34"/>
      <c r="H76" s="34"/>
      <c r="I76" s="113"/>
      <c r="J76" s="34"/>
      <c r="K76" s="34"/>
      <c r="L76" s="37"/>
    </row>
    <row r="77" spans="2:12" s="1" customFormat="1" ht="12" customHeight="1">
      <c r="B77" s="33"/>
      <c r="C77" s="28" t="s">
        <v>21</v>
      </c>
      <c r="D77" s="34"/>
      <c r="E77" s="34"/>
      <c r="F77" s="26" t="str">
        <f>F12</f>
        <v>k.ú. Horní Litvínov</v>
      </c>
      <c r="G77" s="34"/>
      <c r="H77" s="34"/>
      <c r="I77" s="114" t="s">
        <v>23</v>
      </c>
      <c r="J77" s="57">
        <f>IF(J12="","",J12)</f>
        <v>43676</v>
      </c>
      <c r="K77" s="34"/>
      <c r="L77" s="37"/>
    </row>
    <row r="78" spans="2:12" s="1" customFormat="1" ht="6.95" customHeight="1">
      <c r="B78" s="33"/>
      <c r="C78" s="34"/>
      <c r="D78" s="34"/>
      <c r="E78" s="34"/>
      <c r="F78" s="34"/>
      <c r="G78" s="34"/>
      <c r="H78" s="34"/>
      <c r="I78" s="113"/>
      <c r="J78" s="34"/>
      <c r="K78" s="34"/>
      <c r="L78" s="37"/>
    </row>
    <row r="79" spans="2:12" s="1" customFormat="1" ht="15.2" customHeight="1">
      <c r="B79" s="33"/>
      <c r="C79" s="28" t="s">
        <v>24</v>
      </c>
      <c r="D79" s="34"/>
      <c r="E79" s="34"/>
      <c r="F79" s="26" t="str">
        <f>E15</f>
        <v>SPORTaS</v>
      </c>
      <c r="G79" s="34"/>
      <c r="H79" s="34"/>
      <c r="I79" s="114" t="s">
        <v>32</v>
      </c>
      <c r="J79" s="31" t="str">
        <f>E21</f>
        <v>Artech spol. s r.o.</v>
      </c>
      <c r="K79" s="34"/>
      <c r="L79" s="37"/>
    </row>
    <row r="80" spans="2:12" s="1" customFormat="1" ht="15.2" customHeight="1">
      <c r="B80" s="33"/>
      <c r="C80" s="28" t="s">
        <v>30</v>
      </c>
      <c r="D80" s="34"/>
      <c r="E80" s="34"/>
      <c r="F80" s="26" t="str">
        <f>IF(E18="","",E18)</f>
        <v>Vyplň údaj</v>
      </c>
      <c r="G80" s="34"/>
      <c r="H80" s="34"/>
      <c r="I80" s="114" t="s">
        <v>36</v>
      </c>
      <c r="J80" s="31" t="str">
        <f>E24</f>
        <v>Karel Žíla</v>
      </c>
      <c r="K80" s="34"/>
      <c r="L80" s="37"/>
    </row>
    <row r="81" spans="2:65" s="1" customFormat="1" ht="10.35" customHeight="1">
      <c r="B81" s="33"/>
      <c r="C81" s="34"/>
      <c r="D81" s="34"/>
      <c r="E81" s="34"/>
      <c r="F81" s="34"/>
      <c r="G81" s="34"/>
      <c r="H81" s="34"/>
      <c r="I81" s="113"/>
      <c r="J81" s="34"/>
      <c r="K81" s="34"/>
      <c r="L81" s="37"/>
    </row>
    <row r="82" spans="2:65" s="9" customFormat="1" ht="29.25" customHeight="1">
      <c r="B82" s="152"/>
      <c r="C82" s="153" t="s">
        <v>139</v>
      </c>
      <c r="D82" s="154" t="s">
        <v>61</v>
      </c>
      <c r="E82" s="154" t="s">
        <v>57</v>
      </c>
      <c r="F82" s="154" t="s">
        <v>58</v>
      </c>
      <c r="G82" s="154" t="s">
        <v>140</v>
      </c>
      <c r="H82" s="154" t="s">
        <v>141</v>
      </c>
      <c r="I82" s="155" t="s">
        <v>142</v>
      </c>
      <c r="J82" s="154" t="s">
        <v>134</v>
      </c>
      <c r="K82" s="156" t="s">
        <v>143</v>
      </c>
      <c r="L82" s="157"/>
      <c r="M82" s="66" t="s">
        <v>19</v>
      </c>
      <c r="N82" s="67" t="s">
        <v>46</v>
      </c>
      <c r="O82" s="67" t="s">
        <v>144</v>
      </c>
      <c r="P82" s="67" t="s">
        <v>145</v>
      </c>
      <c r="Q82" s="67" t="s">
        <v>146</v>
      </c>
      <c r="R82" s="67" t="s">
        <v>147</v>
      </c>
      <c r="S82" s="67" t="s">
        <v>148</v>
      </c>
      <c r="T82" s="68" t="s">
        <v>149</v>
      </c>
    </row>
    <row r="83" spans="2:65" s="1" customFormat="1" ht="22.9" customHeight="1">
      <c r="B83" s="33"/>
      <c r="C83" s="73" t="s">
        <v>150</v>
      </c>
      <c r="D83" s="34"/>
      <c r="E83" s="34"/>
      <c r="F83" s="34"/>
      <c r="G83" s="34"/>
      <c r="H83" s="34"/>
      <c r="I83" s="113"/>
      <c r="J83" s="158">
        <f>BK83</f>
        <v>0</v>
      </c>
      <c r="K83" s="34"/>
      <c r="L83" s="37"/>
      <c r="M83" s="69"/>
      <c r="N83" s="70"/>
      <c r="O83" s="70"/>
      <c r="P83" s="159">
        <f>P84</f>
        <v>0</v>
      </c>
      <c r="Q83" s="70"/>
      <c r="R83" s="159">
        <f>R84</f>
        <v>23.357050000000005</v>
      </c>
      <c r="S83" s="70"/>
      <c r="T83" s="160">
        <f>T84</f>
        <v>0</v>
      </c>
      <c r="AT83" s="16" t="s">
        <v>75</v>
      </c>
      <c r="AU83" s="16" t="s">
        <v>135</v>
      </c>
      <c r="BK83" s="161">
        <f>BK84</f>
        <v>0</v>
      </c>
    </row>
    <row r="84" spans="2:65" s="10" customFormat="1" ht="25.9" customHeight="1">
      <c r="B84" s="162"/>
      <c r="C84" s="163"/>
      <c r="D84" s="164" t="s">
        <v>75</v>
      </c>
      <c r="E84" s="165" t="s">
        <v>199</v>
      </c>
      <c r="F84" s="165" t="s">
        <v>200</v>
      </c>
      <c r="G84" s="163"/>
      <c r="H84" s="163"/>
      <c r="I84" s="166"/>
      <c r="J84" s="167">
        <f>BK84</f>
        <v>0</v>
      </c>
      <c r="K84" s="163"/>
      <c r="L84" s="168"/>
      <c r="M84" s="169"/>
      <c r="N84" s="170"/>
      <c r="O84" s="170"/>
      <c r="P84" s="171">
        <f>P85+P93+P171</f>
        <v>0</v>
      </c>
      <c r="Q84" s="170"/>
      <c r="R84" s="171">
        <f>R85+R93+R171</f>
        <v>23.357050000000005</v>
      </c>
      <c r="S84" s="170"/>
      <c r="T84" s="172">
        <f>T85+T93+T171</f>
        <v>0</v>
      </c>
      <c r="AR84" s="173" t="s">
        <v>84</v>
      </c>
      <c r="AT84" s="174" t="s">
        <v>75</v>
      </c>
      <c r="AU84" s="174" t="s">
        <v>76</v>
      </c>
      <c r="AY84" s="173" t="s">
        <v>154</v>
      </c>
      <c r="BK84" s="175">
        <f>BK85+BK93+BK171</f>
        <v>0</v>
      </c>
    </row>
    <row r="85" spans="2:65" s="10" customFormat="1" ht="22.9" customHeight="1">
      <c r="B85" s="162"/>
      <c r="C85" s="163"/>
      <c r="D85" s="164" t="s">
        <v>75</v>
      </c>
      <c r="E85" s="201" t="s">
        <v>84</v>
      </c>
      <c r="F85" s="201" t="s">
        <v>201</v>
      </c>
      <c r="G85" s="163"/>
      <c r="H85" s="163"/>
      <c r="I85" s="166"/>
      <c r="J85" s="202">
        <f>BK85</f>
        <v>0</v>
      </c>
      <c r="K85" s="163"/>
      <c r="L85" s="168"/>
      <c r="M85" s="169"/>
      <c r="N85" s="170"/>
      <c r="O85" s="170"/>
      <c r="P85" s="171">
        <f>SUM(P86:P92)</f>
        <v>0</v>
      </c>
      <c r="Q85" s="170"/>
      <c r="R85" s="171">
        <f>SUM(R86:R92)</f>
        <v>0</v>
      </c>
      <c r="S85" s="170"/>
      <c r="T85" s="172">
        <f>SUM(T86:T92)</f>
        <v>0</v>
      </c>
      <c r="AR85" s="173" t="s">
        <v>84</v>
      </c>
      <c r="AT85" s="174" t="s">
        <v>75</v>
      </c>
      <c r="AU85" s="174" t="s">
        <v>84</v>
      </c>
      <c r="AY85" s="173" t="s">
        <v>154</v>
      </c>
      <c r="BK85" s="175">
        <f>SUM(BK86:BK92)</f>
        <v>0</v>
      </c>
    </row>
    <row r="86" spans="2:65" s="1" customFormat="1" ht="24" customHeight="1">
      <c r="B86" s="33"/>
      <c r="C86" s="176" t="s">
        <v>84</v>
      </c>
      <c r="D86" s="176" t="s">
        <v>155</v>
      </c>
      <c r="E86" s="177" t="s">
        <v>1103</v>
      </c>
      <c r="F86" s="178" t="s">
        <v>1104</v>
      </c>
      <c r="G86" s="179" t="s">
        <v>241</v>
      </c>
      <c r="H86" s="180">
        <v>97</v>
      </c>
      <c r="I86" s="181"/>
      <c r="J86" s="182">
        <f>ROUND(I86*H86,2)</f>
        <v>0</v>
      </c>
      <c r="K86" s="178" t="s">
        <v>205</v>
      </c>
      <c r="L86" s="37"/>
      <c r="M86" s="183" t="s">
        <v>19</v>
      </c>
      <c r="N86" s="184" t="s">
        <v>47</v>
      </c>
      <c r="O86" s="62"/>
      <c r="P86" s="185">
        <f>O86*H86</f>
        <v>0</v>
      </c>
      <c r="Q86" s="185">
        <v>0</v>
      </c>
      <c r="R86" s="185">
        <f>Q86*H86</f>
        <v>0</v>
      </c>
      <c r="S86" s="185">
        <v>0</v>
      </c>
      <c r="T86" s="186">
        <f>S86*H86</f>
        <v>0</v>
      </c>
      <c r="AR86" s="187" t="s">
        <v>174</v>
      </c>
      <c r="AT86" s="187" t="s">
        <v>155</v>
      </c>
      <c r="AU86" s="187" t="s">
        <v>86</v>
      </c>
      <c r="AY86" s="16" t="s">
        <v>154</v>
      </c>
      <c r="BE86" s="188">
        <f>IF(N86="základní",J86,0)</f>
        <v>0</v>
      </c>
      <c r="BF86" s="188">
        <f>IF(N86="snížená",J86,0)</f>
        <v>0</v>
      </c>
      <c r="BG86" s="188">
        <f>IF(N86="zákl. přenesená",J86,0)</f>
        <v>0</v>
      </c>
      <c r="BH86" s="188">
        <f>IF(N86="sníž. přenesená",J86,0)</f>
        <v>0</v>
      </c>
      <c r="BI86" s="188">
        <f>IF(N86="nulová",J86,0)</f>
        <v>0</v>
      </c>
      <c r="BJ86" s="16" t="s">
        <v>84</v>
      </c>
      <c r="BK86" s="188">
        <f>ROUND(I86*H86,2)</f>
        <v>0</v>
      </c>
      <c r="BL86" s="16" t="s">
        <v>174</v>
      </c>
      <c r="BM86" s="187" t="s">
        <v>1105</v>
      </c>
    </row>
    <row r="87" spans="2:65" s="1" customFormat="1" ht="39">
      <c r="B87" s="33"/>
      <c r="C87" s="34"/>
      <c r="D87" s="189" t="s">
        <v>207</v>
      </c>
      <c r="E87" s="34"/>
      <c r="F87" s="190" t="s">
        <v>1106</v>
      </c>
      <c r="G87" s="34"/>
      <c r="H87" s="34"/>
      <c r="I87" s="113"/>
      <c r="J87" s="34"/>
      <c r="K87" s="34"/>
      <c r="L87" s="37"/>
      <c r="M87" s="191"/>
      <c r="N87" s="62"/>
      <c r="O87" s="62"/>
      <c r="P87" s="62"/>
      <c r="Q87" s="62"/>
      <c r="R87" s="62"/>
      <c r="S87" s="62"/>
      <c r="T87" s="63"/>
      <c r="AT87" s="16" t="s">
        <v>207</v>
      </c>
      <c r="AU87" s="16" t="s">
        <v>86</v>
      </c>
    </row>
    <row r="88" spans="2:65" s="1" customFormat="1" ht="19.5">
      <c r="B88" s="33"/>
      <c r="C88" s="34"/>
      <c r="D88" s="189" t="s">
        <v>161</v>
      </c>
      <c r="E88" s="34"/>
      <c r="F88" s="190" t="s">
        <v>1107</v>
      </c>
      <c r="G88" s="34"/>
      <c r="H88" s="34"/>
      <c r="I88" s="113"/>
      <c r="J88" s="34"/>
      <c r="K88" s="34"/>
      <c r="L88" s="37"/>
      <c r="M88" s="191"/>
      <c r="N88" s="62"/>
      <c r="O88" s="62"/>
      <c r="P88" s="62"/>
      <c r="Q88" s="62"/>
      <c r="R88" s="62"/>
      <c r="S88" s="62"/>
      <c r="T88" s="63"/>
      <c r="AT88" s="16" t="s">
        <v>161</v>
      </c>
      <c r="AU88" s="16" t="s">
        <v>86</v>
      </c>
    </row>
    <row r="89" spans="2:65" s="12" customFormat="1">
      <c r="B89" s="203"/>
      <c r="C89" s="204"/>
      <c r="D89" s="189" t="s">
        <v>209</v>
      </c>
      <c r="E89" s="205" t="s">
        <v>19</v>
      </c>
      <c r="F89" s="206" t="s">
        <v>1108</v>
      </c>
      <c r="G89" s="204"/>
      <c r="H89" s="207">
        <v>71</v>
      </c>
      <c r="I89" s="208"/>
      <c r="J89" s="204"/>
      <c r="K89" s="204"/>
      <c r="L89" s="209"/>
      <c r="M89" s="210"/>
      <c r="N89" s="211"/>
      <c r="O89" s="211"/>
      <c r="P89" s="211"/>
      <c r="Q89" s="211"/>
      <c r="R89" s="211"/>
      <c r="S89" s="211"/>
      <c r="T89" s="212"/>
      <c r="AT89" s="213" t="s">
        <v>209</v>
      </c>
      <c r="AU89" s="213" t="s">
        <v>86</v>
      </c>
      <c r="AV89" s="12" t="s">
        <v>86</v>
      </c>
      <c r="AW89" s="12" t="s">
        <v>35</v>
      </c>
      <c r="AX89" s="12" t="s">
        <v>76</v>
      </c>
      <c r="AY89" s="213" t="s">
        <v>154</v>
      </c>
    </row>
    <row r="90" spans="2:65" s="12" customFormat="1">
      <c r="B90" s="203"/>
      <c r="C90" s="204"/>
      <c r="D90" s="189" t="s">
        <v>209</v>
      </c>
      <c r="E90" s="205" t="s">
        <v>19</v>
      </c>
      <c r="F90" s="206" t="s">
        <v>1109</v>
      </c>
      <c r="G90" s="204"/>
      <c r="H90" s="207">
        <v>20</v>
      </c>
      <c r="I90" s="208"/>
      <c r="J90" s="204"/>
      <c r="K90" s="204"/>
      <c r="L90" s="209"/>
      <c r="M90" s="210"/>
      <c r="N90" s="211"/>
      <c r="O90" s="211"/>
      <c r="P90" s="211"/>
      <c r="Q90" s="211"/>
      <c r="R90" s="211"/>
      <c r="S90" s="211"/>
      <c r="T90" s="212"/>
      <c r="AT90" s="213" t="s">
        <v>209</v>
      </c>
      <c r="AU90" s="213" t="s">
        <v>86</v>
      </c>
      <c r="AV90" s="12" t="s">
        <v>86</v>
      </c>
      <c r="AW90" s="12" t="s">
        <v>35</v>
      </c>
      <c r="AX90" s="12" t="s">
        <v>76</v>
      </c>
      <c r="AY90" s="213" t="s">
        <v>154</v>
      </c>
    </row>
    <row r="91" spans="2:65" s="12" customFormat="1">
      <c r="B91" s="203"/>
      <c r="C91" s="204"/>
      <c r="D91" s="189" t="s">
        <v>209</v>
      </c>
      <c r="E91" s="205" t="s">
        <v>19</v>
      </c>
      <c r="F91" s="206" t="s">
        <v>1110</v>
      </c>
      <c r="G91" s="204"/>
      <c r="H91" s="207">
        <v>6</v>
      </c>
      <c r="I91" s="208"/>
      <c r="J91" s="204"/>
      <c r="K91" s="204"/>
      <c r="L91" s="209"/>
      <c r="M91" s="210"/>
      <c r="N91" s="211"/>
      <c r="O91" s="211"/>
      <c r="P91" s="211"/>
      <c r="Q91" s="211"/>
      <c r="R91" s="211"/>
      <c r="S91" s="211"/>
      <c r="T91" s="212"/>
      <c r="AT91" s="213" t="s">
        <v>209</v>
      </c>
      <c r="AU91" s="213" t="s">
        <v>86</v>
      </c>
      <c r="AV91" s="12" t="s">
        <v>86</v>
      </c>
      <c r="AW91" s="12" t="s">
        <v>35</v>
      </c>
      <c r="AX91" s="12" t="s">
        <v>76</v>
      </c>
      <c r="AY91" s="213" t="s">
        <v>154</v>
      </c>
    </row>
    <row r="92" spans="2:65" s="13" customFormat="1">
      <c r="B92" s="214"/>
      <c r="C92" s="215"/>
      <c r="D92" s="189" t="s">
        <v>209</v>
      </c>
      <c r="E92" s="216" t="s">
        <v>19</v>
      </c>
      <c r="F92" s="217" t="s">
        <v>238</v>
      </c>
      <c r="G92" s="215"/>
      <c r="H92" s="218">
        <v>97</v>
      </c>
      <c r="I92" s="219"/>
      <c r="J92" s="215"/>
      <c r="K92" s="215"/>
      <c r="L92" s="220"/>
      <c r="M92" s="221"/>
      <c r="N92" s="222"/>
      <c r="O92" s="222"/>
      <c r="P92" s="222"/>
      <c r="Q92" s="222"/>
      <c r="R92" s="222"/>
      <c r="S92" s="222"/>
      <c r="T92" s="223"/>
      <c r="AT92" s="224" t="s">
        <v>209</v>
      </c>
      <c r="AU92" s="224" t="s">
        <v>86</v>
      </c>
      <c r="AV92" s="13" t="s">
        <v>174</v>
      </c>
      <c r="AW92" s="13" t="s">
        <v>35</v>
      </c>
      <c r="AX92" s="13" t="s">
        <v>84</v>
      </c>
      <c r="AY92" s="224" t="s">
        <v>154</v>
      </c>
    </row>
    <row r="93" spans="2:65" s="10" customFormat="1" ht="22.9" customHeight="1">
      <c r="B93" s="162"/>
      <c r="C93" s="163"/>
      <c r="D93" s="164" t="s">
        <v>75</v>
      </c>
      <c r="E93" s="201" t="s">
        <v>167</v>
      </c>
      <c r="F93" s="201" t="s">
        <v>865</v>
      </c>
      <c r="G93" s="163"/>
      <c r="H93" s="163"/>
      <c r="I93" s="166"/>
      <c r="J93" s="202">
        <f>BK93</f>
        <v>0</v>
      </c>
      <c r="K93" s="163"/>
      <c r="L93" s="168"/>
      <c r="M93" s="169"/>
      <c r="N93" s="170"/>
      <c r="O93" s="170"/>
      <c r="P93" s="171">
        <f>SUM(P94:P170)</f>
        <v>0</v>
      </c>
      <c r="Q93" s="170"/>
      <c r="R93" s="171">
        <f>SUM(R94:R170)</f>
        <v>23.357050000000005</v>
      </c>
      <c r="S93" s="170"/>
      <c r="T93" s="172">
        <f>SUM(T94:T170)</f>
        <v>0</v>
      </c>
      <c r="AR93" s="173" t="s">
        <v>84</v>
      </c>
      <c r="AT93" s="174" t="s">
        <v>75</v>
      </c>
      <c r="AU93" s="174" t="s">
        <v>84</v>
      </c>
      <c r="AY93" s="173" t="s">
        <v>154</v>
      </c>
      <c r="BK93" s="175">
        <f>SUM(BK94:BK170)</f>
        <v>0</v>
      </c>
    </row>
    <row r="94" spans="2:65" s="1" customFormat="1" ht="48" customHeight="1">
      <c r="B94" s="33"/>
      <c r="C94" s="176" t="s">
        <v>86</v>
      </c>
      <c r="D94" s="176" t="s">
        <v>155</v>
      </c>
      <c r="E94" s="177" t="s">
        <v>1111</v>
      </c>
      <c r="F94" s="178" t="s">
        <v>1112</v>
      </c>
      <c r="G94" s="179" t="s">
        <v>464</v>
      </c>
      <c r="H94" s="180">
        <v>12</v>
      </c>
      <c r="I94" s="181"/>
      <c r="J94" s="182">
        <f>ROUND(I94*H94,2)</f>
        <v>0</v>
      </c>
      <c r="K94" s="178" t="s">
        <v>19</v>
      </c>
      <c r="L94" s="37"/>
      <c r="M94" s="183" t="s">
        <v>19</v>
      </c>
      <c r="N94" s="184" t="s">
        <v>47</v>
      </c>
      <c r="O94" s="62"/>
      <c r="P94" s="185">
        <f>O94*H94</f>
        <v>0</v>
      </c>
      <c r="Q94" s="185">
        <v>4.6800000000000001E-3</v>
      </c>
      <c r="R94" s="185">
        <f>Q94*H94</f>
        <v>5.6160000000000002E-2</v>
      </c>
      <c r="S94" s="185">
        <v>0</v>
      </c>
      <c r="T94" s="186">
        <f>S94*H94</f>
        <v>0</v>
      </c>
      <c r="AR94" s="187" t="s">
        <v>174</v>
      </c>
      <c r="AT94" s="187" t="s">
        <v>155</v>
      </c>
      <c r="AU94" s="187" t="s">
        <v>86</v>
      </c>
      <c r="AY94" s="16" t="s">
        <v>154</v>
      </c>
      <c r="BE94" s="188">
        <f>IF(N94="základní",J94,0)</f>
        <v>0</v>
      </c>
      <c r="BF94" s="188">
        <f>IF(N94="snížená",J94,0)</f>
        <v>0</v>
      </c>
      <c r="BG94" s="188">
        <f>IF(N94="zákl. přenesená",J94,0)</f>
        <v>0</v>
      </c>
      <c r="BH94" s="188">
        <f>IF(N94="sníž. přenesená",J94,0)</f>
        <v>0</v>
      </c>
      <c r="BI94" s="188">
        <f>IF(N94="nulová",J94,0)</f>
        <v>0</v>
      </c>
      <c r="BJ94" s="16" t="s">
        <v>84</v>
      </c>
      <c r="BK94" s="188">
        <f>ROUND(I94*H94,2)</f>
        <v>0</v>
      </c>
      <c r="BL94" s="16" t="s">
        <v>174</v>
      </c>
      <c r="BM94" s="187" t="s">
        <v>1113</v>
      </c>
    </row>
    <row r="95" spans="2:65" s="1" customFormat="1" ht="97.5">
      <c r="B95" s="33"/>
      <c r="C95" s="34"/>
      <c r="D95" s="189" t="s">
        <v>207</v>
      </c>
      <c r="E95" s="34"/>
      <c r="F95" s="190" t="s">
        <v>1114</v>
      </c>
      <c r="G95" s="34"/>
      <c r="H95" s="34"/>
      <c r="I95" s="113"/>
      <c r="J95" s="34"/>
      <c r="K95" s="34"/>
      <c r="L95" s="37"/>
      <c r="M95" s="191"/>
      <c r="N95" s="62"/>
      <c r="O95" s="62"/>
      <c r="P95" s="62"/>
      <c r="Q95" s="62"/>
      <c r="R95" s="62"/>
      <c r="S95" s="62"/>
      <c r="T95" s="63"/>
      <c r="AT95" s="16" t="s">
        <v>207</v>
      </c>
      <c r="AU95" s="16" t="s">
        <v>86</v>
      </c>
    </row>
    <row r="96" spans="2:65" s="12" customFormat="1">
      <c r="B96" s="203"/>
      <c r="C96" s="204"/>
      <c r="D96" s="189" t="s">
        <v>209</v>
      </c>
      <c r="E96" s="205" t="s">
        <v>19</v>
      </c>
      <c r="F96" s="206" t="s">
        <v>1115</v>
      </c>
      <c r="G96" s="204"/>
      <c r="H96" s="207">
        <v>12</v>
      </c>
      <c r="I96" s="208"/>
      <c r="J96" s="204"/>
      <c r="K96" s="204"/>
      <c r="L96" s="209"/>
      <c r="M96" s="210"/>
      <c r="N96" s="211"/>
      <c r="O96" s="211"/>
      <c r="P96" s="211"/>
      <c r="Q96" s="211"/>
      <c r="R96" s="211"/>
      <c r="S96" s="211"/>
      <c r="T96" s="212"/>
      <c r="AT96" s="213" t="s">
        <v>209</v>
      </c>
      <c r="AU96" s="213" t="s">
        <v>86</v>
      </c>
      <c r="AV96" s="12" t="s">
        <v>86</v>
      </c>
      <c r="AW96" s="12" t="s">
        <v>35</v>
      </c>
      <c r="AX96" s="12" t="s">
        <v>84</v>
      </c>
      <c r="AY96" s="213" t="s">
        <v>154</v>
      </c>
    </row>
    <row r="97" spans="2:65" s="1" customFormat="1" ht="16.5" customHeight="1">
      <c r="B97" s="33"/>
      <c r="C97" s="226" t="s">
        <v>167</v>
      </c>
      <c r="D97" s="226" t="s">
        <v>329</v>
      </c>
      <c r="E97" s="227" t="s">
        <v>1116</v>
      </c>
      <c r="F97" s="228" t="s">
        <v>1117</v>
      </c>
      <c r="G97" s="229" t="s">
        <v>464</v>
      </c>
      <c r="H97" s="230">
        <v>12</v>
      </c>
      <c r="I97" s="231"/>
      <c r="J97" s="232">
        <f>ROUND(I97*H97,2)</f>
        <v>0</v>
      </c>
      <c r="K97" s="228" t="s">
        <v>19</v>
      </c>
      <c r="L97" s="233"/>
      <c r="M97" s="234" t="s">
        <v>19</v>
      </c>
      <c r="N97" s="235" t="s">
        <v>47</v>
      </c>
      <c r="O97" s="62"/>
      <c r="P97" s="185">
        <f>O97*H97</f>
        <v>0</v>
      </c>
      <c r="Q97" s="185">
        <v>5.4000000000000003E-3</v>
      </c>
      <c r="R97" s="185">
        <f>Q97*H97</f>
        <v>6.4799999999999996E-2</v>
      </c>
      <c r="S97" s="185">
        <v>0</v>
      </c>
      <c r="T97" s="186">
        <f>S97*H97</f>
        <v>0</v>
      </c>
      <c r="AR97" s="187" t="s">
        <v>245</v>
      </c>
      <c r="AT97" s="187" t="s">
        <v>329</v>
      </c>
      <c r="AU97" s="187" t="s">
        <v>86</v>
      </c>
      <c r="AY97" s="16" t="s">
        <v>154</v>
      </c>
      <c r="BE97" s="188">
        <f>IF(N97="základní",J97,0)</f>
        <v>0</v>
      </c>
      <c r="BF97" s="188">
        <f>IF(N97="snížená",J97,0)</f>
        <v>0</v>
      </c>
      <c r="BG97" s="188">
        <f>IF(N97="zákl. přenesená",J97,0)</f>
        <v>0</v>
      </c>
      <c r="BH97" s="188">
        <f>IF(N97="sníž. přenesená",J97,0)</f>
        <v>0</v>
      </c>
      <c r="BI97" s="188">
        <f>IF(N97="nulová",J97,0)</f>
        <v>0</v>
      </c>
      <c r="BJ97" s="16" t="s">
        <v>84</v>
      </c>
      <c r="BK97" s="188">
        <f>ROUND(I97*H97,2)</f>
        <v>0</v>
      </c>
      <c r="BL97" s="16" t="s">
        <v>174</v>
      </c>
      <c r="BM97" s="187" t="s">
        <v>1118</v>
      </c>
    </row>
    <row r="98" spans="2:65" s="12" customFormat="1">
      <c r="B98" s="203"/>
      <c r="C98" s="204"/>
      <c r="D98" s="189" t="s">
        <v>209</v>
      </c>
      <c r="E98" s="205" t="s">
        <v>19</v>
      </c>
      <c r="F98" s="206" t="s">
        <v>1115</v>
      </c>
      <c r="G98" s="204"/>
      <c r="H98" s="207">
        <v>12</v>
      </c>
      <c r="I98" s="208"/>
      <c r="J98" s="204"/>
      <c r="K98" s="204"/>
      <c r="L98" s="209"/>
      <c r="M98" s="210"/>
      <c r="N98" s="211"/>
      <c r="O98" s="211"/>
      <c r="P98" s="211"/>
      <c r="Q98" s="211"/>
      <c r="R98" s="211"/>
      <c r="S98" s="211"/>
      <c r="T98" s="212"/>
      <c r="AT98" s="213" t="s">
        <v>209</v>
      </c>
      <c r="AU98" s="213" t="s">
        <v>86</v>
      </c>
      <c r="AV98" s="12" t="s">
        <v>86</v>
      </c>
      <c r="AW98" s="12" t="s">
        <v>35</v>
      </c>
      <c r="AX98" s="12" t="s">
        <v>84</v>
      </c>
      <c r="AY98" s="213" t="s">
        <v>154</v>
      </c>
    </row>
    <row r="99" spans="2:65" s="1" customFormat="1" ht="24" customHeight="1">
      <c r="B99" s="33"/>
      <c r="C99" s="226" t="s">
        <v>174</v>
      </c>
      <c r="D99" s="226" t="s">
        <v>329</v>
      </c>
      <c r="E99" s="227" t="s">
        <v>1119</v>
      </c>
      <c r="F99" s="228" t="s">
        <v>1120</v>
      </c>
      <c r="G99" s="229" t="s">
        <v>464</v>
      </c>
      <c r="H99" s="230">
        <v>12</v>
      </c>
      <c r="I99" s="231"/>
      <c r="J99" s="232">
        <f>ROUND(I99*H99,2)</f>
        <v>0</v>
      </c>
      <c r="K99" s="228" t="s">
        <v>19</v>
      </c>
      <c r="L99" s="233"/>
      <c r="M99" s="234" t="s">
        <v>19</v>
      </c>
      <c r="N99" s="235" t="s">
        <v>47</v>
      </c>
      <c r="O99" s="62"/>
      <c r="P99" s="185">
        <f>O99*H99</f>
        <v>0</v>
      </c>
      <c r="Q99" s="185">
        <v>5.0000000000000001E-4</v>
      </c>
      <c r="R99" s="185">
        <f>Q99*H99</f>
        <v>6.0000000000000001E-3</v>
      </c>
      <c r="S99" s="185">
        <v>0</v>
      </c>
      <c r="T99" s="186">
        <f>S99*H99</f>
        <v>0</v>
      </c>
      <c r="AR99" s="187" t="s">
        <v>245</v>
      </c>
      <c r="AT99" s="187" t="s">
        <v>329</v>
      </c>
      <c r="AU99" s="187" t="s">
        <v>86</v>
      </c>
      <c r="AY99" s="16" t="s">
        <v>154</v>
      </c>
      <c r="BE99" s="188">
        <f>IF(N99="základní",J99,0)</f>
        <v>0</v>
      </c>
      <c r="BF99" s="188">
        <f>IF(N99="snížená",J99,0)</f>
        <v>0</v>
      </c>
      <c r="BG99" s="188">
        <f>IF(N99="zákl. přenesená",J99,0)</f>
        <v>0</v>
      </c>
      <c r="BH99" s="188">
        <f>IF(N99="sníž. přenesená",J99,0)</f>
        <v>0</v>
      </c>
      <c r="BI99" s="188">
        <f>IF(N99="nulová",J99,0)</f>
        <v>0</v>
      </c>
      <c r="BJ99" s="16" t="s">
        <v>84</v>
      </c>
      <c r="BK99" s="188">
        <f>ROUND(I99*H99,2)</f>
        <v>0</v>
      </c>
      <c r="BL99" s="16" t="s">
        <v>174</v>
      </c>
      <c r="BM99" s="187" t="s">
        <v>1121</v>
      </c>
    </row>
    <row r="100" spans="2:65" s="12" customFormat="1">
      <c r="B100" s="203"/>
      <c r="C100" s="204"/>
      <c r="D100" s="189" t="s">
        <v>209</v>
      </c>
      <c r="E100" s="205" t="s">
        <v>19</v>
      </c>
      <c r="F100" s="206" t="s">
        <v>1115</v>
      </c>
      <c r="G100" s="204"/>
      <c r="H100" s="207">
        <v>12</v>
      </c>
      <c r="I100" s="208"/>
      <c r="J100" s="204"/>
      <c r="K100" s="204"/>
      <c r="L100" s="209"/>
      <c r="M100" s="210"/>
      <c r="N100" s="211"/>
      <c r="O100" s="211"/>
      <c r="P100" s="211"/>
      <c r="Q100" s="211"/>
      <c r="R100" s="211"/>
      <c r="S100" s="211"/>
      <c r="T100" s="212"/>
      <c r="AT100" s="213" t="s">
        <v>209</v>
      </c>
      <c r="AU100" s="213" t="s">
        <v>86</v>
      </c>
      <c r="AV100" s="12" t="s">
        <v>86</v>
      </c>
      <c r="AW100" s="12" t="s">
        <v>35</v>
      </c>
      <c r="AX100" s="12" t="s">
        <v>84</v>
      </c>
      <c r="AY100" s="213" t="s">
        <v>154</v>
      </c>
    </row>
    <row r="101" spans="2:65" s="1" customFormat="1" ht="36" customHeight="1">
      <c r="B101" s="33"/>
      <c r="C101" s="176" t="s">
        <v>153</v>
      </c>
      <c r="D101" s="176" t="s">
        <v>155</v>
      </c>
      <c r="E101" s="177" t="s">
        <v>1122</v>
      </c>
      <c r="F101" s="178" t="s">
        <v>1123</v>
      </c>
      <c r="G101" s="179" t="s">
        <v>464</v>
      </c>
      <c r="H101" s="180">
        <v>97</v>
      </c>
      <c r="I101" s="181"/>
      <c r="J101" s="182">
        <f>ROUND(I101*H101,2)</f>
        <v>0</v>
      </c>
      <c r="K101" s="178" t="s">
        <v>205</v>
      </c>
      <c r="L101" s="37"/>
      <c r="M101" s="183" t="s">
        <v>19</v>
      </c>
      <c r="N101" s="184" t="s">
        <v>47</v>
      </c>
      <c r="O101" s="62"/>
      <c r="P101" s="185">
        <f>O101*H101</f>
        <v>0</v>
      </c>
      <c r="Q101" s="185">
        <v>0.17488999999999999</v>
      </c>
      <c r="R101" s="185">
        <f>Q101*H101</f>
        <v>16.96433</v>
      </c>
      <c r="S101" s="185">
        <v>0</v>
      </c>
      <c r="T101" s="186">
        <f>S101*H101</f>
        <v>0</v>
      </c>
      <c r="AR101" s="187" t="s">
        <v>174</v>
      </c>
      <c r="AT101" s="187" t="s">
        <v>155</v>
      </c>
      <c r="AU101" s="187" t="s">
        <v>86</v>
      </c>
      <c r="AY101" s="16" t="s">
        <v>154</v>
      </c>
      <c r="BE101" s="188">
        <f>IF(N101="základní",J101,0)</f>
        <v>0</v>
      </c>
      <c r="BF101" s="188">
        <f>IF(N101="snížená",J101,0)</f>
        <v>0</v>
      </c>
      <c r="BG101" s="188">
        <f>IF(N101="zákl. přenesená",J101,0)</f>
        <v>0</v>
      </c>
      <c r="BH101" s="188">
        <f>IF(N101="sníž. přenesená",J101,0)</f>
        <v>0</v>
      </c>
      <c r="BI101" s="188">
        <f>IF(N101="nulová",J101,0)</f>
        <v>0</v>
      </c>
      <c r="BJ101" s="16" t="s">
        <v>84</v>
      </c>
      <c r="BK101" s="188">
        <f>ROUND(I101*H101,2)</f>
        <v>0</v>
      </c>
      <c r="BL101" s="16" t="s">
        <v>174</v>
      </c>
      <c r="BM101" s="187" t="s">
        <v>1124</v>
      </c>
    </row>
    <row r="102" spans="2:65" s="1" customFormat="1" ht="136.5">
      <c r="B102" s="33"/>
      <c r="C102" s="34"/>
      <c r="D102" s="189" t="s">
        <v>207</v>
      </c>
      <c r="E102" s="34"/>
      <c r="F102" s="190" t="s">
        <v>1125</v>
      </c>
      <c r="G102" s="34"/>
      <c r="H102" s="34"/>
      <c r="I102" s="113"/>
      <c r="J102" s="34"/>
      <c r="K102" s="34"/>
      <c r="L102" s="37"/>
      <c r="M102" s="191"/>
      <c r="N102" s="62"/>
      <c r="O102" s="62"/>
      <c r="P102" s="62"/>
      <c r="Q102" s="62"/>
      <c r="R102" s="62"/>
      <c r="S102" s="62"/>
      <c r="T102" s="63"/>
      <c r="AT102" s="16" t="s">
        <v>207</v>
      </c>
      <c r="AU102" s="16" t="s">
        <v>86</v>
      </c>
    </row>
    <row r="103" spans="2:65" s="12" customFormat="1">
      <c r="B103" s="203"/>
      <c r="C103" s="204"/>
      <c r="D103" s="189" t="s">
        <v>209</v>
      </c>
      <c r="E103" s="205" t="s">
        <v>19</v>
      </c>
      <c r="F103" s="206" t="s">
        <v>1108</v>
      </c>
      <c r="G103" s="204"/>
      <c r="H103" s="207">
        <v>71</v>
      </c>
      <c r="I103" s="208"/>
      <c r="J103" s="204"/>
      <c r="K103" s="204"/>
      <c r="L103" s="209"/>
      <c r="M103" s="210"/>
      <c r="N103" s="211"/>
      <c r="O103" s="211"/>
      <c r="P103" s="211"/>
      <c r="Q103" s="211"/>
      <c r="R103" s="211"/>
      <c r="S103" s="211"/>
      <c r="T103" s="212"/>
      <c r="AT103" s="213" t="s">
        <v>209</v>
      </c>
      <c r="AU103" s="213" t="s">
        <v>86</v>
      </c>
      <c r="AV103" s="12" t="s">
        <v>86</v>
      </c>
      <c r="AW103" s="12" t="s">
        <v>35</v>
      </c>
      <c r="AX103" s="12" t="s">
        <v>76</v>
      </c>
      <c r="AY103" s="213" t="s">
        <v>154</v>
      </c>
    </row>
    <row r="104" spans="2:65" s="12" customFormat="1">
      <c r="B104" s="203"/>
      <c r="C104" s="204"/>
      <c r="D104" s="189" t="s">
        <v>209</v>
      </c>
      <c r="E104" s="205" t="s">
        <v>19</v>
      </c>
      <c r="F104" s="206" t="s">
        <v>1109</v>
      </c>
      <c r="G104" s="204"/>
      <c r="H104" s="207">
        <v>20</v>
      </c>
      <c r="I104" s="208"/>
      <c r="J104" s="204"/>
      <c r="K104" s="204"/>
      <c r="L104" s="209"/>
      <c r="M104" s="210"/>
      <c r="N104" s="211"/>
      <c r="O104" s="211"/>
      <c r="P104" s="211"/>
      <c r="Q104" s="211"/>
      <c r="R104" s="211"/>
      <c r="S104" s="211"/>
      <c r="T104" s="212"/>
      <c r="AT104" s="213" t="s">
        <v>209</v>
      </c>
      <c r="AU104" s="213" t="s">
        <v>86</v>
      </c>
      <c r="AV104" s="12" t="s">
        <v>86</v>
      </c>
      <c r="AW104" s="12" t="s">
        <v>35</v>
      </c>
      <c r="AX104" s="12" t="s">
        <v>76</v>
      </c>
      <c r="AY104" s="213" t="s">
        <v>154</v>
      </c>
    </row>
    <row r="105" spans="2:65" s="12" customFormat="1" ht="22.5">
      <c r="B105" s="203"/>
      <c r="C105" s="204"/>
      <c r="D105" s="189" t="s">
        <v>209</v>
      </c>
      <c r="E105" s="205" t="s">
        <v>19</v>
      </c>
      <c r="F105" s="206" t="s">
        <v>1126</v>
      </c>
      <c r="G105" s="204"/>
      <c r="H105" s="207">
        <v>6</v>
      </c>
      <c r="I105" s="208"/>
      <c r="J105" s="204"/>
      <c r="K105" s="204"/>
      <c r="L105" s="209"/>
      <c r="M105" s="210"/>
      <c r="N105" s="211"/>
      <c r="O105" s="211"/>
      <c r="P105" s="211"/>
      <c r="Q105" s="211"/>
      <c r="R105" s="211"/>
      <c r="S105" s="211"/>
      <c r="T105" s="212"/>
      <c r="AT105" s="213" t="s">
        <v>209</v>
      </c>
      <c r="AU105" s="213" t="s">
        <v>86</v>
      </c>
      <c r="AV105" s="12" t="s">
        <v>86</v>
      </c>
      <c r="AW105" s="12" t="s">
        <v>35</v>
      </c>
      <c r="AX105" s="12" t="s">
        <v>76</v>
      </c>
      <c r="AY105" s="213" t="s">
        <v>154</v>
      </c>
    </row>
    <row r="106" spans="2:65" s="13" customFormat="1">
      <c r="B106" s="214"/>
      <c r="C106" s="215"/>
      <c r="D106" s="189" t="s">
        <v>209</v>
      </c>
      <c r="E106" s="216" t="s">
        <v>19</v>
      </c>
      <c r="F106" s="217" t="s">
        <v>238</v>
      </c>
      <c r="G106" s="215"/>
      <c r="H106" s="218">
        <v>97</v>
      </c>
      <c r="I106" s="219"/>
      <c r="J106" s="215"/>
      <c r="K106" s="215"/>
      <c r="L106" s="220"/>
      <c r="M106" s="221"/>
      <c r="N106" s="222"/>
      <c r="O106" s="222"/>
      <c r="P106" s="222"/>
      <c r="Q106" s="222"/>
      <c r="R106" s="222"/>
      <c r="S106" s="222"/>
      <c r="T106" s="223"/>
      <c r="AT106" s="224" t="s">
        <v>209</v>
      </c>
      <c r="AU106" s="224" t="s">
        <v>86</v>
      </c>
      <c r="AV106" s="13" t="s">
        <v>174</v>
      </c>
      <c r="AW106" s="13" t="s">
        <v>35</v>
      </c>
      <c r="AX106" s="13" t="s">
        <v>84</v>
      </c>
      <c r="AY106" s="224" t="s">
        <v>154</v>
      </c>
    </row>
    <row r="107" spans="2:65" s="1" customFormat="1" ht="16.5" customHeight="1">
      <c r="B107" s="33"/>
      <c r="C107" s="226" t="s">
        <v>183</v>
      </c>
      <c r="D107" s="226" t="s">
        <v>329</v>
      </c>
      <c r="E107" s="227" t="s">
        <v>1127</v>
      </c>
      <c r="F107" s="228" t="s">
        <v>1128</v>
      </c>
      <c r="G107" s="229" t="s">
        <v>464</v>
      </c>
      <c r="H107" s="230">
        <v>91</v>
      </c>
      <c r="I107" s="231"/>
      <c r="J107" s="232">
        <f>ROUND(I107*H107,2)</f>
        <v>0</v>
      </c>
      <c r="K107" s="228" t="s">
        <v>19</v>
      </c>
      <c r="L107" s="233"/>
      <c r="M107" s="234" t="s">
        <v>19</v>
      </c>
      <c r="N107" s="235" t="s">
        <v>47</v>
      </c>
      <c r="O107" s="62"/>
      <c r="P107" s="185">
        <f>O107*H107</f>
        <v>0</v>
      </c>
      <c r="Q107" s="185">
        <v>7.4999999999999997E-3</v>
      </c>
      <c r="R107" s="185">
        <f>Q107*H107</f>
        <v>0.6825</v>
      </c>
      <c r="S107" s="185">
        <v>0</v>
      </c>
      <c r="T107" s="186">
        <f>S107*H107</f>
        <v>0</v>
      </c>
      <c r="AR107" s="187" t="s">
        <v>245</v>
      </c>
      <c r="AT107" s="187" t="s">
        <v>329</v>
      </c>
      <c r="AU107" s="187" t="s">
        <v>86</v>
      </c>
      <c r="AY107" s="16" t="s">
        <v>154</v>
      </c>
      <c r="BE107" s="188">
        <f>IF(N107="základní",J107,0)</f>
        <v>0</v>
      </c>
      <c r="BF107" s="188">
        <f>IF(N107="snížená",J107,0)</f>
        <v>0</v>
      </c>
      <c r="BG107" s="188">
        <f>IF(N107="zákl. přenesená",J107,0)</f>
        <v>0</v>
      </c>
      <c r="BH107" s="188">
        <f>IF(N107="sníž. přenesená",J107,0)</f>
        <v>0</v>
      </c>
      <c r="BI107" s="188">
        <f>IF(N107="nulová",J107,0)</f>
        <v>0</v>
      </c>
      <c r="BJ107" s="16" t="s">
        <v>84</v>
      </c>
      <c r="BK107" s="188">
        <f>ROUND(I107*H107,2)</f>
        <v>0</v>
      </c>
      <c r="BL107" s="16" t="s">
        <v>174</v>
      </c>
      <c r="BM107" s="187" t="s">
        <v>1129</v>
      </c>
    </row>
    <row r="108" spans="2:65" s="12" customFormat="1">
      <c r="B108" s="203"/>
      <c r="C108" s="204"/>
      <c r="D108" s="189" t="s">
        <v>209</v>
      </c>
      <c r="E108" s="205" t="s">
        <v>19</v>
      </c>
      <c r="F108" s="206" t="s">
        <v>1108</v>
      </c>
      <c r="G108" s="204"/>
      <c r="H108" s="207">
        <v>71</v>
      </c>
      <c r="I108" s="208"/>
      <c r="J108" s="204"/>
      <c r="K108" s="204"/>
      <c r="L108" s="209"/>
      <c r="M108" s="210"/>
      <c r="N108" s="211"/>
      <c r="O108" s="211"/>
      <c r="P108" s="211"/>
      <c r="Q108" s="211"/>
      <c r="R108" s="211"/>
      <c r="S108" s="211"/>
      <c r="T108" s="212"/>
      <c r="AT108" s="213" t="s">
        <v>209</v>
      </c>
      <c r="AU108" s="213" t="s">
        <v>86</v>
      </c>
      <c r="AV108" s="12" t="s">
        <v>86</v>
      </c>
      <c r="AW108" s="12" t="s">
        <v>35</v>
      </c>
      <c r="AX108" s="12" t="s">
        <v>76</v>
      </c>
      <c r="AY108" s="213" t="s">
        <v>154</v>
      </c>
    </row>
    <row r="109" spans="2:65" s="12" customFormat="1">
      <c r="B109" s="203"/>
      <c r="C109" s="204"/>
      <c r="D109" s="189" t="s">
        <v>209</v>
      </c>
      <c r="E109" s="205" t="s">
        <v>19</v>
      </c>
      <c r="F109" s="206" t="s">
        <v>1109</v>
      </c>
      <c r="G109" s="204"/>
      <c r="H109" s="207">
        <v>20</v>
      </c>
      <c r="I109" s="208"/>
      <c r="J109" s="204"/>
      <c r="K109" s="204"/>
      <c r="L109" s="209"/>
      <c r="M109" s="210"/>
      <c r="N109" s="211"/>
      <c r="O109" s="211"/>
      <c r="P109" s="211"/>
      <c r="Q109" s="211"/>
      <c r="R109" s="211"/>
      <c r="S109" s="211"/>
      <c r="T109" s="212"/>
      <c r="AT109" s="213" t="s">
        <v>209</v>
      </c>
      <c r="AU109" s="213" t="s">
        <v>86</v>
      </c>
      <c r="AV109" s="12" t="s">
        <v>86</v>
      </c>
      <c r="AW109" s="12" t="s">
        <v>35</v>
      </c>
      <c r="AX109" s="12" t="s">
        <v>76</v>
      </c>
      <c r="AY109" s="213" t="s">
        <v>154</v>
      </c>
    </row>
    <row r="110" spans="2:65" s="13" customFormat="1">
      <c r="B110" s="214"/>
      <c r="C110" s="215"/>
      <c r="D110" s="189" t="s">
        <v>209</v>
      </c>
      <c r="E110" s="216" t="s">
        <v>19</v>
      </c>
      <c r="F110" s="217" t="s">
        <v>238</v>
      </c>
      <c r="G110" s="215"/>
      <c r="H110" s="218">
        <v>91</v>
      </c>
      <c r="I110" s="219"/>
      <c r="J110" s="215"/>
      <c r="K110" s="215"/>
      <c r="L110" s="220"/>
      <c r="M110" s="221"/>
      <c r="N110" s="222"/>
      <c r="O110" s="222"/>
      <c r="P110" s="222"/>
      <c r="Q110" s="222"/>
      <c r="R110" s="222"/>
      <c r="S110" s="222"/>
      <c r="T110" s="223"/>
      <c r="AT110" s="224" t="s">
        <v>209</v>
      </c>
      <c r="AU110" s="224" t="s">
        <v>86</v>
      </c>
      <c r="AV110" s="13" t="s">
        <v>174</v>
      </c>
      <c r="AW110" s="13" t="s">
        <v>35</v>
      </c>
      <c r="AX110" s="13" t="s">
        <v>84</v>
      </c>
      <c r="AY110" s="224" t="s">
        <v>154</v>
      </c>
    </row>
    <row r="111" spans="2:65" s="1" customFormat="1" ht="24" customHeight="1">
      <c r="B111" s="33"/>
      <c r="C111" s="176" t="s">
        <v>188</v>
      </c>
      <c r="D111" s="176" t="s">
        <v>155</v>
      </c>
      <c r="E111" s="177" t="s">
        <v>1130</v>
      </c>
      <c r="F111" s="178" t="s">
        <v>1131</v>
      </c>
      <c r="G111" s="179" t="s">
        <v>464</v>
      </c>
      <c r="H111" s="180">
        <v>1</v>
      </c>
      <c r="I111" s="181"/>
      <c r="J111" s="182">
        <f>ROUND(I111*H111,2)</f>
        <v>0</v>
      </c>
      <c r="K111" s="178" t="s">
        <v>205</v>
      </c>
      <c r="L111" s="37"/>
      <c r="M111" s="183" t="s">
        <v>19</v>
      </c>
      <c r="N111" s="184" t="s">
        <v>47</v>
      </c>
      <c r="O111" s="62"/>
      <c r="P111" s="185">
        <f>O111*H111</f>
        <v>0</v>
      </c>
      <c r="Q111" s="185">
        <v>0</v>
      </c>
      <c r="R111" s="185">
        <f>Q111*H111</f>
        <v>0</v>
      </c>
      <c r="S111" s="185">
        <v>0</v>
      </c>
      <c r="T111" s="186">
        <f>S111*H111</f>
        <v>0</v>
      </c>
      <c r="AR111" s="187" t="s">
        <v>174</v>
      </c>
      <c r="AT111" s="187" t="s">
        <v>155</v>
      </c>
      <c r="AU111" s="187" t="s">
        <v>86</v>
      </c>
      <c r="AY111" s="16" t="s">
        <v>154</v>
      </c>
      <c r="BE111" s="188">
        <f>IF(N111="základní",J111,0)</f>
        <v>0</v>
      </c>
      <c r="BF111" s="188">
        <f>IF(N111="snížená",J111,0)</f>
        <v>0</v>
      </c>
      <c r="BG111" s="188">
        <f>IF(N111="zákl. přenesená",J111,0)</f>
        <v>0</v>
      </c>
      <c r="BH111" s="188">
        <f>IF(N111="sníž. přenesená",J111,0)</f>
        <v>0</v>
      </c>
      <c r="BI111" s="188">
        <f>IF(N111="nulová",J111,0)</f>
        <v>0</v>
      </c>
      <c r="BJ111" s="16" t="s">
        <v>84</v>
      </c>
      <c r="BK111" s="188">
        <f>ROUND(I111*H111,2)</f>
        <v>0</v>
      </c>
      <c r="BL111" s="16" t="s">
        <v>174</v>
      </c>
      <c r="BM111" s="187" t="s">
        <v>1132</v>
      </c>
    </row>
    <row r="112" spans="2:65" s="1" customFormat="1" ht="68.25">
      <c r="B112" s="33"/>
      <c r="C112" s="34"/>
      <c r="D112" s="189" t="s">
        <v>207</v>
      </c>
      <c r="E112" s="34"/>
      <c r="F112" s="190" t="s">
        <v>1133</v>
      </c>
      <c r="G112" s="34"/>
      <c r="H112" s="34"/>
      <c r="I112" s="113"/>
      <c r="J112" s="34"/>
      <c r="K112" s="34"/>
      <c r="L112" s="37"/>
      <c r="M112" s="191"/>
      <c r="N112" s="62"/>
      <c r="O112" s="62"/>
      <c r="P112" s="62"/>
      <c r="Q112" s="62"/>
      <c r="R112" s="62"/>
      <c r="S112" s="62"/>
      <c r="T112" s="63"/>
      <c r="AT112" s="16" t="s">
        <v>207</v>
      </c>
      <c r="AU112" s="16" t="s">
        <v>86</v>
      </c>
    </row>
    <row r="113" spans="2:65" s="12" customFormat="1">
      <c r="B113" s="203"/>
      <c r="C113" s="204"/>
      <c r="D113" s="189" t="s">
        <v>209</v>
      </c>
      <c r="E113" s="205" t="s">
        <v>19</v>
      </c>
      <c r="F113" s="206" t="s">
        <v>1134</v>
      </c>
      <c r="G113" s="204"/>
      <c r="H113" s="207">
        <v>1</v>
      </c>
      <c r="I113" s="208"/>
      <c r="J113" s="204"/>
      <c r="K113" s="204"/>
      <c r="L113" s="209"/>
      <c r="M113" s="210"/>
      <c r="N113" s="211"/>
      <c r="O113" s="211"/>
      <c r="P113" s="211"/>
      <c r="Q113" s="211"/>
      <c r="R113" s="211"/>
      <c r="S113" s="211"/>
      <c r="T113" s="212"/>
      <c r="AT113" s="213" t="s">
        <v>209</v>
      </c>
      <c r="AU113" s="213" t="s">
        <v>86</v>
      </c>
      <c r="AV113" s="12" t="s">
        <v>86</v>
      </c>
      <c r="AW113" s="12" t="s">
        <v>35</v>
      </c>
      <c r="AX113" s="12" t="s">
        <v>84</v>
      </c>
      <c r="AY113" s="213" t="s">
        <v>154</v>
      </c>
    </row>
    <row r="114" spans="2:65" s="1" customFormat="1" ht="24" customHeight="1">
      <c r="B114" s="33"/>
      <c r="C114" s="226" t="s">
        <v>245</v>
      </c>
      <c r="D114" s="226" t="s">
        <v>329</v>
      </c>
      <c r="E114" s="227" t="s">
        <v>1135</v>
      </c>
      <c r="F114" s="228" t="s">
        <v>1136</v>
      </c>
      <c r="G114" s="229" t="s">
        <v>464</v>
      </c>
      <c r="H114" s="230">
        <v>1</v>
      </c>
      <c r="I114" s="231"/>
      <c r="J114" s="232">
        <f>ROUND(I114*H114,2)</f>
        <v>0</v>
      </c>
      <c r="K114" s="228" t="s">
        <v>19</v>
      </c>
      <c r="L114" s="233"/>
      <c r="M114" s="234" t="s">
        <v>19</v>
      </c>
      <c r="N114" s="235" t="s">
        <v>47</v>
      </c>
      <c r="O114" s="62"/>
      <c r="P114" s="185">
        <f>O114*H114</f>
        <v>0</v>
      </c>
      <c r="Q114" s="185">
        <v>3.6700000000000003E-2</v>
      </c>
      <c r="R114" s="185">
        <f>Q114*H114</f>
        <v>3.6700000000000003E-2</v>
      </c>
      <c r="S114" s="185">
        <v>0</v>
      </c>
      <c r="T114" s="186">
        <f>S114*H114</f>
        <v>0</v>
      </c>
      <c r="AR114" s="187" t="s">
        <v>245</v>
      </c>
      <c r="AT114" s="187" t="s">
        <v>329</v>
      </c>
      <c r="AU114" s="187" t="s">
        <v>86</v>
      </c>
      <c r="AY114" s="16" t="s">
        <v>154</v>
      </c>
      <c r="BE114" s="188">
        <f>IF(N114="základní",J114,0)</f>
        <v>0</v>
      </c>
      <c r="BF114" s="188">
        <f>IF(N114="snížená",J114,0)</f>
        <v>0</v>
      </c>
      <c r="BG114" s="188">
        <f>IF(N114="zákl. přenesená",J114,0)</f>
        <v>0</v>
      </c>
      <c r="BH114" s="188">
        <f>IF(N114="sníž. přenesená",J114,0)</f>
        <v>0</v>
      </c>
      <c r="BI114" s="188">
        <f>IF(N114="nulová",J114,0)</f>
        <v>0</v>
      </c>
      <c r="BJ114" s="16" t="s">
        <v>84</v>
      </c>
      <c r="BK114" s="188">
        <f>ROUND(I114*H114,2)</f>
        <v>0</v>
      </c>
      <c r="BL114" s="16" t="s">
        <v>174</v>
      </c>
      <c r="BM114" s="187" t="s">
        <v>1137</v>
      </c>
    </row>
    <row r="115" spans="2:65" s="1" customFormat="1" ht="58.5">
      <c r="B115" s="33"/>
      <c r="C115" s="34"/>
      <c r="D115" s="189" t="s">
        <v>161</v>
      </c>
      <c r="E115" s="34"/>
      <c r="F115" s="190" t="s">
        <v>1138</v>
      </c>
      <c r="G115" s="34"/>
      <c r="H115" s="34"/>
      <c r="I115" s="113"/>
      <c r="J115" s="34"/>
      <c r="K115" s="34"/>
      <c r="L115" s="37"/>
      <c r="M115" s="191"/>
      <c r="N115" s="62"/>
      <c r="O115" s="62"/>
      <c r="P115" s="62"/>
      <c r="Q115" s="62"/>
      <c r="R115" s="62"/>
      <c r="S115" s="62"/>
      <c r="T115" s="63"/>
      <c r="AT115" s="16" t="s">
        <v>161</v>
      </c>
      <c r="AU115" s="16" t="s">
        <v>86</v>
      </c>
    </row>
    <row r="116" spans="2:65" s="12" customFormat="1">
      <c r="B116" s="203"/>
      <c r="C116" s="204"/>
      <c r="D116" s="189" t="s">
        <v>209</v>
      </c>
      <c r="E116" s="205" t="s">
        <v>19</v>
      </c>
      <c r="F116" s="206" t="s">
        <v>1134</v>
      </c>
      <c r="G116" s="204"/>
      <c r="H116" s="207">
        <v>1</v>
      </c>
      <c r="I116" s="208"/>
      <c r="J116" s="204"/>
      <c r="K116" s="204"/>
      <c r="L116" s="209"/>
      <c r="M116" s="210"/>
      <c r="N116" s="211"/>
      <c r="O116" s="211"/>
      <c r="P116" s="211"/>
      <c r="Q116" s="211"/>
      <c r="R116" s="211"/>
      <c r="S116" s="211"/>
      <c r="T116" s="212"/>
      <c r="AT116" s="213" t="s">
        <v>209</v>
      </c>
      <c r="AU116" s="213" t="s">
        <v>86</v>
      </c>
      <c r="AV116" s="12" t="s">
        <v>86</v>
      </c>
      <c r="AW116" s="12" t="s">
        <v>35</v>
      </c>
      <c r="AX116" s="12" t="s">
        <v>84</v>
      </c>
      <c r="AY116" s="213" t="s">
        <v>154</v>
      </c>
    </row>
    <row r="117" spans="2:65" s="1" customFormat="1" ht="24" customHeight="1">
      <c r="B117" s="33"/>
      <c r="C117" s="176" t="s">
        <v>225</v>
      </c>
      <c r="D117" s="176" t="s">
        <v>155</v>
      </c>
      <c r="E117" s="177" t="s">
        <v>1139</v>
      </c>
      <c r="F117" s="178" t="s">
        <v>1140</v>
      </c>
      <c r="G117" s="179" t="s">
        <v>464</v>
      </c>
      <c r="H117" s="180">
        <v>1</v>
      </c>
      <c r="I117" s="181"/>
      <c r="J117" s="182">
        <f>ROUND(I117*H117,2)</f>
        <v>0</v>
      </c>
      <c r="K117" s="178" t="s">
        <v>205</v>
      </c>
      <c r="L117" s="37"/>
      <c r="M117" s="183" t="s">
        <v>19</v>
      </c>
      <c r="N117" s="184" t="s">
        <v>47</v>
      </c>
      <c r="O117" s="62"/>
      <c r="P117" s="185">
        <f>O117*H117</f>
        <v>0</v>
      </c>
      <c r="Q117" s="185">
        <v>0</v>
      </c>
      <c r="R117" s="185">
        <f>Q117*H117</f>
        <v>0</v>
      </c>
      <c r="S117" s="185">
        <v>0</v>
      </c>
      <c r="T117" s="186">
        <f>S117*H117</f>
        <v>0</v>
      </c>
      <c r="AR117" s="187" t="s">
        <v>174</v>
      </c>
      <c r="AT117" s="187" t="s">
        <v>155</v>
      </c>
      <c r="AU117" s="187" t="s">
        <v>86</v>
      </c>
      <c r="AY117" s="16" t="s">
        <v>154</v>
      </c>
      <c r="BE117" s="188">
        <f>IF(N117="základní",J117,0)</f>
        <v>0</v>
      </c>
      <c r="BF117" s="188">
        <f>IF(N117="snížená",J117,0)</f>
        <v>0</v>
      </c>
      <c r="BG117" s="188">
        <f>IF(N117="zákl. přenesená",J117,0)</f>
        <v>0</v>
      </c>
      <c r="BH117" s="188">
        <f>IF(N117="sníž. přenesená",J117,0)</f>
        <v>0</v>
      </c>
      <c r="BI117" s="188">
        <f>IF(N117="nulová",J117,0)</f>
        <v>0</v>
      </c>
      <c r="BJ117" s="16" t="s">
        <v>84</v>
      </c>
      <c r="BK117" s="188">
        <f>ROUND(I117*H117,2)</f>
        <v>0</v>
      </c>
      <c r="BL117" s="16" t="s">
        <v>174</v>
      </c>
      <c r="BM117" s="187" t="s">
        <v>1141</v>
      </c>
    </row>
    <row r="118" spans="2:65" s="1" customFormat="1" ht="68.25">
      <c r="B118" s="33"/>
      <c r="C118" s="34"/>
      <c r="D118" s="189" t="s">
        <v>207</v>
      </c>
      <c r="E118" s="34"/>
      <c r="F118" s="190" t="s">
        <v>1133</v>
      </c>
      <c r="G118" s="34"/>
      <c r="H118" s="34"/>
      <c r="I118" s="113"/>
      <c r="J118" s="34"/>
      <c r="K118" s="34"/>
      <c r="L118" s="37"/>
      <c r="M118" s="191"/>
      <c r="N118" s="62"/>
      <c r="O118" s="62"/>
      <c r="P118" s="62"/>
      <c r="Q118" s="62"/>
      <c r="R118" s="62"/>
      <c r="S118" s="62"/>
      <c r="T118" s="63"/>
      <c r="AT118" s="16" t="s">
        <v>207</v>
      </c>
      <c r="AU118" s="16" t="s">
        <v>86</v>
      </c>
    </row>
    <row r="119" spans="2:65" s="12" customFormat="1">
      <c r="B119" s="203"/>
      <c r="C119" s="204"/>
      <c r="D119" s="189" t="s">
        <v>209</v>
      </c>
      <c r="E119" s="205" t="s">
        <v>19</v>
      </c>
      <c r="F119" s="206" t="s">
        <v>1142</v>
      </c>
      <c r="G119" s="204"/>
      <c r="H119" s="207">
        <v>1</v>
      </c>
      <c r="I119" s="208"/>
      <c r="J119" s="204"/>
      <c r="K119" s="204"/>
      <c r="L119" s="209"/>
      <c r="M119" s="210"/>
      <c r="N119" s="211"/>
      <c r="O119" s="211"/>
      <c r="P119" s="211"/>
      <c r="Q119" s="211"/>
      <c r="R119" s="211"/>
      <c r="S119" s="211"/>
      <c r="T119" s="212"/>
      <c r="AT119" s="213" t="s">
        <v>209</v>
      </c>
      <c r="AU119" s="213" t="s">
        <v>86</v>
      </c>
      <c r="AV119" s="12" t="s">
        <v>86</v>
      </c>
      <c r="AW119" s="12" t="s">
        <v>35</v>
      </c>
      <c r="AX119" s="12" t="s">
        <v>84</v>
      </c>
      <c r="AY119" s="213" t="s">
        <v>154</v>
      </c>
    </row>
    <row r="120" spans="2:65" s="1" customFormat="1" ht="24" customHeight="1">
      <c r="B120" s="33"/>
      <c r="C120" s="226" t="s">
        <v>257</v>
      </c>
      <c r="D120" s="226" t="s">
        <v>329</v>
      </c>
      <c r="E120" s="227" t="s">
        <v>1143</v>
      </c>
      <c r="F120" s="228" t="s">
        <v>1144</v>
      </c>
      <c r="G120" s="229" t="s">
        <v>464</v>
      </c>
      <c r="H120" s="230">
        <v>1</v>
      </c>
      <c r="I120" s="231"/>
      <c r="J120" s="232">
        <f>ROUND(I120*H120,2)</f>
        <v>0</v>
      </c>
      <c r="K120" s="228" t="s">
        <v>19</v>
      </c>
      <c r="L120" s="233"/>
      <c r="M120" s="234" t="s">
        <v>19</v>
      </c>
      <c r="N120" s="235" t="s">
        <v>47</v>
      </c>
      <c r="O120" s="62"/>
      <c r="P120" s="185">
        <f>O120*H120</f>
        <v>0</v>
      </c>
      <c r="Q120" s="185">
        <v>6.88E-2</v>
      </c>
      <c r="R120" s="185">
        <f>Q120*H120</f>
        <v>6.88E-2</v>
      </c>
      <c r="S120" s="185">
        <v>0</v>
      </c>
      <c r="T120" s="186">
        <f>S120*H120</f>
        <v>0</v>
      </c>
      <c r="AR120" s="187" t="s">
        <v>245</v>
      </c>
      <c r="AT120" s="187" t="s">
        <v>329</v>
      </c>
      <c r="AU120" s="187" t="s">
        <v>86</v>
      </c>
      <c r="AY120" s="16" t="s">
        <v>154</v>
      </c>
      <c r="BE120" s="188">
        <f>IF(N120="základní",J120,0)</f>
        <v>0</v>
      </c>
      <c r="BF120" s="188">
        <f>IF(N120="snížená",J120,0)</f>
        <v>0</v>
      </c>
      <c r="BG120" s="188">
        <f>IF(N120="zákl. přenesená",J120,0)</f>
        <v>0</v>
      </c>
      <c r="BH120" s="188">
        <f>IF(N120="sníž. přenesená",J120,0)</f>
        <v>0</v>
      </c>
      <c r="BI120" s="188">
        <f>IF(N120="nulová",J120,0)</f>
        <v>0</v>
      </c>
      <c r="BJ120" s="16" t="s">
        <v>84</v>
      </c>
      <c r="BK120" s="188">
        <f>ROUND(I120*H120,2)</f>
        <v>0</v>
      </c>
      <c r="BL120" s="16" t="s">
        <v>174</v>
      </c>
      <c r="BM120" s="187" t="s">
        <v>1145</v>
      </c>
    </row>
    <row r="121" spans="2:65" s="1" customFormat="1" ht="48.75">
      <c r="B121" s="33"/>
      <c r="C121" s="34"/>
      <c r="D121" s="189" t="s">
        <v>161</v>
      </c>
      <c r="E121" s="34"/>
      <c r="F121" s="190" t="s">
        <v>1146</v>
      </c>
      <c r="G121" s="34"/>
      <c r="H121" s="34"/>
      <c r="I121" s="113"/>
      <c r="J121" s="34"/>
      <c r="K121" s="34"/>
      <c r="L121" s="37"/>
      <c r="M121" s="191"/>
      <c r="N121" s="62"/>
      <c r="O121" s="62"/>
      <c r="P121" s="62"/>
      <c r="Q121" s="62"/>
      <c r="R121" s="62"/>
      <c r="S121" s="62"/>
      <c r="T121" s="63"/>
      <c r="AT121" s="16" t="s">
        <v>161</v>
      </c>
      <c r="AU121" s="16" t="s">
        <v>86</v>
      </c>
    </row>
    <row r="122" spans="2:65" s="12" customFormat="1">
      <c r="B122" s="203"/>
      <c r="C122" s="204"/>
      <c r="D122" s="189" t="s">
        <v>209</v>
      </c>
      <c r="E122" s="205" t="s">
        <v>19</v>
      </c>
      <c r="F122" s="206" t="s">
        <v>1142</v>
      </c>
      <c r="G122" s="204"/>
      <c r="H122" s="207">
        <v>1</v>
      </c>
      <c r="I122" s="208"/>
      <c r="J122" s="204"/>
      <c r="K122" s="204"/>
      <c r="L122" s="209"/>
      <c r="M122" s="210"/>
      <c r="N122" s="211"/>
      <c r="O122" s="211"/>
      <c r="P122" s="211"/>
      <c r="Q122" s="211"/>
      <c r="R122" s="211"/>
      <c r="S122" s="211"/>
      <c r="T122" s="212"/>
      <c r="AT122" s="213" t="s">
        <v>209</v>
      </c>
      <c r="AU122" s="213" t="s">
        <v>86</v>
      </c>
      <c r="AV122" s="12" t="s">
        <v>86</v>
      </c>
      <c r="AW122" s="12" t="s">
        <v>35</v>
      </c>
      <c r="AX122" s="12" t="s">
        <v>84</v>
      </c>
      <c r="AY122" s="213" t="s">
        <v>154</v>
      </c>
    </row>
    <row r="123" spans="2:65" s="1" customFormat="1" ht="24" customHeight="1">
      <c r="B123" s="33"/>
      <c r="C123" s="176" t="s">
        <v>263</v>
      </c>
      <c r="D123" s="176" t="s">
        <v>155</v>
      </c>
      <c r="E123" s="177" t="s">
        <v>1147</v>
      </c>
      <c r="F123" s="178" t="s">
        <v>1148</v>
      </c>
      <c r="G123" s="179" t="s">
        <v>464</v>
      </c>
      <c r="H123" s="180">
        <v>1</v>
      </c>
      <c r="I123" s="181"/>
      <c r="J123" s="182">
        <f>ROUND(I123*H123,2)</f>
        <v>0</v>
      </c>
      <c r="K123" s="178" t="s">
        <v>205</v>
      </c>
      <c r="L123" s="37"/>
      <c r="M123" s="183" t="s">
        <v>19</v>
      </c>
      <c r="N123" s="184" t="s">
        <v>47</v>
      </c>
      <c r="O123" s="62"/>
      <c r="P123" s="185">
        <f>O123*H123</f>
        <v>0</v>
      </c>
      <c r="Q123" s="185">
        <v>0</v>
      </c>
      <c r="R123" s="185">
        <f>Q123*H123</f>
        <v>0</v>
      </c>
      <c r="S123" s="185">
        <v>0</v>
      </c>
      <c r="T123" s="186">
        <f>S123*H123</f>
        <v>0</v>
      </c>
      <c r="AR123" s="187" t="s">
        <v>174</v>
      </c>
      <c r="AT123" s="187" t="s">
        <v>155</v>
      </c>
      <c r="AU123" s="187" t="s">
        <v>86</v>
      </c>
      <c r="AY123" s="16" t="s">
        <v>154</v>
      </c>
      <c r="BE123" s="188">
        <f>IF(N123="základní",J123,0)</f>
        <v>0</v>
      </c>
      <c r="BF123" s="188">
        <f>IF(N123="snížená",J123,0)</f>
        <v>0</v>
      </c>
      <c r="BG123" s="188">
        <f>IF(N123="zákl. přenesená",J123,0)</f>
        <v>0</v>
      </c>
      <c r="BH123" s="188">
        <f>IF(N123="sníž. přenesená",J123,0)</f>
        <v>0</v>
      </c>
      <c r="BI123" s="188">
        <f>IF(N123="nulová",J123,0)</f>
        <v>0</v>
      </c>
      <c r="BJ123" s="16" t="s">
        <v>84</v>
      </c>
      <c r="BK123" s="188">
        <f>ROUND(I123*H123,2)</f>
        <v>0</v>
      </c>
      <c r="BL123" s="16" t="s">
        <v>174</v>
      </c>
      <c r="BM123" s="187" t="s">
        <v>1149</v>
      </c>
    </row>
    <row r="124" spans="2:65" s="1" customFormat="1" ht="68.25">
      <c r="B124" s="33"/>
      <c r="C124" s="34"/>
      <c r="D124" s="189" t="s">
        <v>207</v>
      </c>
      <c r="E124" s="34"/>
      <c r="F124" s="190" t="s">
        <v>1133</v>
      </c>
      <c r="G124" s="34"/>
      <c r="H124" s="34"/>
      <c r="I124" s="113"/>
      <c r="J124" s="34"/>
      <c r="K124" s="34"/>
      <c r="L124" s="37"/>
      <c r="M124" s="191"/>
      <c r="N124" s="62"/>
      <c r="O124" s="62"/>
      <c r="P124" s="62"/>
      <c r="Q124" s="62"/>
      <c r="R124" s="62"/>
      <c r="S124" s="62"/>
      <c r="T124" s="63"/>
      <c r="AT124" s="16" t="s">
        <v>207</v>
      </c>
      <c r="AU124" s="16" t="s">
        <v>86</v>
      </c>
    </row>
    <row r="125" spans="2:65" s="12" customFormat="1">
      <c r="B125" s="203"/>
      <c r="C125" s="204"/>
      <c r="D125" s="189" t="s">
        <v>209</v>
      </c>
      <c r="E125" s="205" t="s">
        <v>19</v>
      </c>
      <c r="F125" s="206" t="s">
        <v>1150</v>
      </c>
      <c r="G125" s="204"/>
      <c r="H125" s="207">
        <v>1</v>
      </c>
      <c r="I125" s="208"/>
      <c r="J125" s="204"/>
      <c r="K125" s="204"/>
      <c r="L125" s="209"/>
      <c r="M125" s="210"/>
      <c r="N125" s="211"/>
      <c r="O125" s="211"/>
      <c r="P125" s="211"/>
      <c r="Q125" s="211"/>
      <c r="R125" s="211"/>
      <c r="S125" s="211"/>
      <c r="T125" s="212"/>
      <c r="AT125" s="213" t="s">
        <v>209</v>
      </c>
      <c r="AU125" s="213" t="s">
        <v>86</v>
      </c>
      <c r="AV125" s="12" t="s">
        <v>86</v>
      </c>
      <c r="AW125" s="12" t="s">
        <v>35</v>
      </c>
      <c r="AX125" s="12" t="s">
        <v>84</v>
      </c>
      <c r="AY125" s="213" t="s">
        <v>154</v>
      </c>
    </row>
    <row r="126" spans="2:65" s="1" customFormat="1" ht="24" customHeight="1">
      <c r="B126" s="33"/>
      <c r="C126" s="226" t="s">
        <v>363</v>
      </c>
      <c r="D126" s="226" t="s">
        <v>329</v>
      </c>
      <c r="E126" s="227" t="s">
        <v>1151</v>
      </c>
      <c r="F126" s="228" t="s">
        <v>1152</v>
      </c>
      <c r="G126" s="229" t="s">
        <v>464</v>
      </c>
      <c r="H126" s="230">
        <v>1</v>
      </c>
      <c r="I126" s="231"/>
      <c r="J126" s="232">
        <f>ROUND(I126*H126,2)</f>
        <v>0</v>
      </c>
      <c r="K126" s="228" t="s">
        <v>19</v>
      </c>
      <c r="L126" s="233"/>
      <c r="M126" s="234" t="s">
        <v>19</v>
      </c>
      <c r="N126" s="235" t="s">
        <v>47</v>
      </c>
      <c r="O126" s="62"/>
      <c r="P126" s="185">
        <f>O126*H126</f>
        <v>0</v>
      </c>
      <c r="Q126" s="185">
        <v>8.6400000000000005E-2</v>
      </c>
      <c r="R126" s="185">
        <f>Q126*H126</f>
        <v>8.6400000000000005E-2</v>
      </c>
      <c r="S126" s="185">
        <v>0</v>
      </c>
      <c r="T126" s="186">
        <f>S126*H126</f>
        <v>0</v>
      </c>
      <c r="AR126" s="187" t="s">
        <v>245</v>
      </c>
      <c r="AT126" s="187" t="s">
        <v>329</v>
      </c>
      <c r="AU126" s="187" t="s">
        <v>86</v>
      </c>
      <c r="AY126" s="16" t="s">
        <v>154</v>
      </c>
      <c r="BE126" s="188">
        <f>IF(N126="základní",J126,0)</f>
        <v>0</v>
      </c>
      <c r="BF126" s="188">
        <f>IF(N126="snížená",J126,0)</f>
        <v>0</v>
      </c>
      <c r="BG126" s="188">
        <f>IF(N126="zákl. přenesená",J126,0)</f>
        <v>0</v>
      </c>
      <c r="BH126" s="188">
        <f>IF(N126="sníž. přenesená",J126,0)</f>
        <v>0</v>
      </c>
      <c r="BI126" s="188">
        <f>IF(N126="nulová",J126,0)</f>
        <v>0</v>
      </c>
      <c r="BJ126" s="16" t="s">
        <v>84</v>
      </c>
      <c r="BK126" s="188">
        <f>ROUND(I126*H126,2)</f>
        <v>0</v>
      </c>
      <c r="BL126" s="16" t="s">
        <v>174</v>
      </c>
      <c r="BM126" s="187" t="s">
        <v>1153</v>
      </c>
    </row>
    <row r="127" spans="2:65" s="1" customFormat="1" ht="48.75">
      <c r="B127" s="33"/>
      <c r="C127" s="34"/>
      <c r="D127" s="189" t="s">
        <v>161</v>
      </c>
      <c r="E127" s="34"/>
      <c r="F127" s="190" t="s">
        <v>1146</v>
      </c>
      <c r="G127" s="34"/>
      <c r="H127" s="34"/>
      <c r="I127" s="113"/>
      <c r="J127" s="34"/>
      <c r="K127" s="34"/>
      <c r="L127" s="37"/>
      <c r="M127" s="191"/>
      <c r="N127" s="62"/>
      <c r="O127" s="62"/>
      <c r="P127" s="62"/>
      <c r="Q127" s="62"/>
      <c r="R127" s="62"/>
      <c r="S127" s="62"/>
      <c r="T127" s="63"/>
      <c r="AT127" s="16" t="s">
        <v>161</v>
      </c>
      <c r="AU127" s="16" t="s">
        <v>86</v>
      </c>
    </row>
    <row r="128" spans="2:65" s="12" customFormat="1">
      <c r="B128" s="203"/>
      <c r="C128" s="204"/>
      <c r="D128" s="189" t="s">
        <v>209</v>
      </c>
      <c r="E128" s="205" t="s">
        <v>19</v>
      </c>
      <c r="F128" s="206" t="s">
        <v>1150</v>
      </c>
      <c r="G128" s="204"/>
      <c r="H128" s="207">
        <v>1</v>
      </c>
      <c r="I128" s="208"/>
      <c r="J128" s="204"/>
      <c r="K128" s="204"/>
      <c r="L128" s="209"/>
      <c r="M128" s="210"/>
      <c r="N128" s="211"/>
      <c r="O128" s="211"/>
      <c r="P128" s="211"/>
      <c r="Q128" s="211"/>
      <c r="R128" s="211"/>
      <c r="S128" s="211"/>
      <c r="T128" s="212"/>
      <c r="AT128" s="213" t="s">
        <v>209</v>
      </c>
      <c r="AU128" s="213" t="s">
        <v>86</v>
      </c>
      <c r="AV128" s="12" t="s">
        <v>86</v>
      </c>
      <c r="AW128" s="12" t="s">
        <v>35</v>
      </c>
      <c r="AX128" s="12" t="s">
        <v>84</v>
      </c>
      <c r="AY128" s="213" t="s">
        <v>154</v>
      </c>
    </row>
    <row r="129" spans="2:65" s="1" customFormat="1" ht="24" customHeight="1">
      <c r="B129" s="33"/>
      <c r="C129" s="176" t="s">
        <v>368</v>
      </c>
      <c r="D129" s="176" t="s">
        <v>155</v>
      </c>
      <c r="E129" s="177" t="s">
        <v>1154</v>
      </c>
      <c r="F129" s="178" t="s">
        <v>1155</v>
      </c>
      <c r="G129" s="179" t="s">
        <v>464</v>
      </c>
      <c r="H129" s="180">
        <v>64</v>
      </c>
      <c r="I129" s="181"/>
      <c r="J129" s="182">
        <f>ROUND(I129*H129,2)</f>
        <v>0</v>
      </c>
      <c r="K129" s="178" t="s">
        <v>205</v>
      </c>
      <c r="L129" s="37"/>
      <c r="M129" s="183" t="s">
        <v>19</v>
      </c>
      <c r="N129" s="184" t="s">
        <v>47</v>
      </c>
      <c r="O129" s="62"/>
      <c r="P129" s="185">
        <f>O129*H129</f>
        <v>0</v>
      </c>
      <c r="Q129" s="185">
        <v>4.0000000000000002E-4</v>
      </c>
      <c r="R129" s="185">
        <f>Q129*H129</f>
        <v>2.5600000000000001E-2</v>
      </c>
      <c r="S129" s="185">
        <v>0</v>
      </c>
      <c r="T129" s="186">
        <f>S129*H129</f>
        <v>0</v>
      </c>
      <c r="AR129" s="187" t="s">
        <v>174</v>
      </c>
      <c r="AT129" s="187" t="s">
        <v>155</v>
      </c>
      <c r="AU129" s="187" t="s">
        <v>86</v>
      </c>
      <c r="AY129" s="16" t="s">
        <v>154</v>
      </c>
      <c r="BE129" s="188">
        <f>IF(N129="základní",J129,0)</f>
        <v>0</v>
      </c>
      <c r="BF129" s="188">
        <f>IF(N129="snížená",J129,0)</f>
        <v>0</v>
      </c>
      <c r="BG129" s="188">
        <f>IF(N129="zákl. přenesená",J129,0)</f>
        <v>0</v>
      </c>
      <c r="BH129" s="188">
        <f>IF(N129="sníž. přenesená",J129,0)</f>
        <v>0</v>
      </c>
      <c r="BI129" s="188">
        <f>IF(N129="nulová",J129,0)</f>
        <v>0</v>
      </c>
      <c r="BJ129" s="16" t="s">
        <v>84</v>
      </c>
      <c r="BK129" s="188">
        <f>ROUND(I129*H129,2)</f>
        <v>0</v>
      </c>
      <c r="BL129" s="16" t="s">
        <v>174</v>
      </c>
      <c r="BM129" s="187" t="s">
        <v>1156</v>
      </c>
    </row>
    <row r="130" spans="2:65" s="1" customFormat="1" ht="78">
      <c r="B130" s="33"/>
      <c r="C130" s="34"/>
      <c r="D130" s="189" t="s">
        <v>207</v>
      </c>
      <c r="E130" s="34"/>
      <c r="F130" s="190" t="s">
        <v>1157</v>
      </c>
      <c r="G130" s="34"/>
      <c r="H130" s="34"/>
      <c r="I130" s="113"/>
      <c r="J130" s="34"/>
      <c r="K130" s="34"/>
      <c r="L130" s="37"/>
      <c r="M130" s="191"/>
      <c r="N130" s="62"/>
      <c r="O130" s="62"/>
      <c r="P130" s="62"/>
      <c r="Q130" s="62"/>
      <c r="R130" s="62"/>
      <c r="S130" s="62"/>
      <c r="T130" s="63"/>
      <c r="AT130" s="16" t="s">
        <v>207</v>
      </c>
      <c r="AU130" s="16" t="s">
        <v>86</v>
      </c>
    </row>
    <row r="131" spans="2:65" s="12" customFormat="1">
      <c r="B131" s="203"/>
      <c r="C131" s="204"/>
      <c r="D131" s="189" t="s">
        <v>209</v>
      </c>
      <c r="E131" s="205" t="s">
        <v>19</v>
      </c>
      <c r="F131" s="206" t="s">
        <v>1158</v>
      </c>
      <c r="G131" s="204"/>
      <c r="H131" s="207">
        <v>64</v>
      </c>
      <c r="I131" s="208"/>
      <c r="J131" s="204"/>
      <c r="K131" s="204"/>
      <c r="L131" s="209"/>
      <c r="M131" s="210"/>
      <c r="N131" s="211"/>
      <c r="O131" s="211"/>
      <c r="P131" s="211"/>
      <c r="Q131" s="211"/>
      <c r="R131" s="211"/>
      <c r="S131" s="211"/>
      <c r="T131" s="212"/>
      <c r="AT131" s="213" t="s">
        <v>209</v>
      </c>
      <c r="AU131" s="213" t="s">
        <v>86</v>
      </c>
      <c r="AV131" s="12" t="s">
        <v>86</v>
      </c>
      <c r="AW131" s="12" t="s">
        <v>35</v>
      </c>
      <c r="AX131" s="12" t="s">
        <v>84</v>
      </c>
      <c r="AY131" s="213" t="s">
        <v>154</v>
      </c>
    </row>
    <row r="132" spans="2:65" s="1" customFormat="1" ht="16.5" customHeight="1">
      <c r="B132" s="33"/>
      <c r="C132" s="226" t="s">
        <v>373</v>
      </c>
      <c r="D132" s="226" t="s">
        <v>329</v>
      </c>
      <c r="E132" s="227" t="s">
        <v>1159</v>
      </c>
      <c r="F132" s="228" t="s">
        <v>1160</v>
      </c>
      <c r="G132" s="229" t="s">
        <v>464</v>
      </c>
      <c r="H132" s="230">
        <v>65.28</v>
      </c>
      <c r="I132" s="231"/>
      <c r="J132" s="232">
        <f>ROUND(I132*H132,2)</f>
        <v>0</v>
      </c>
      <c r="K132" s="228" t="s">
        <v>19</v>
      </c>
      <c r="L132" s="233"/>
      <c r="M132" s="234" t="s">
        <v>19</v>
      </c>
      <c r="N132" s="235" t="s">
        <v>47</v>
      </c>
      <c r="O132" s="62"/>
      <c r="P132" s="185">
        <f>O132*H132</f>
        <v>0</v>
      </c>
      <c r="Q132" s="185">
        <v>5.8000000000000003E-2</v>
      </c>
      <c r="R132" s="185">
        <f>Q132*H132</f>
        <v>3.7862400000000003</v>
      </c>
      <c r="S132" s="185">
        <v>0</v>
      </c>
      <c r="T132" s="186">
        <f>S132*H132</f>
        <v>0</v>
      </c>
      <c r="AR132" s="187" t="s">
        <v>245</v>
      </c>
      <c r="AT132" s="187" t="s">
        <v>329</v>
      </c>
      <c r="AU132" s="187" t="s">
        <v>86</v>
      </c>
      <c r="AY132" s="16" t="s">
        <v>154</v>
      </c>
      <c r="BE132" s="188">
        <f>IF(N132="základní",J132,0)</f>
        <v>0</v>
      </c>
      <c r="BF132" s="188">
        <f>IF(N132="snížená",J132,0)</f>
        <v>0</v>
      </c>
      <c r="BG132" s="188">
        <f>IF(N132="zákl. přenesená",J132,0)</f>
        <v>0</v>
      </c>
      <c r="BH132" s="188">
        <f>IF(N132="sníž. přenesená",J132,0)</f>
        <v>0</v>
      </c>
      <c r="BI132" s="188">
        <f>IF(N132="nulová",J132,0)</f>
        <v>0</v>
      </c>
      <c r="BJ132" s="16" t="s">
        <v>84</v>
      </c>
      <c r="BK132" s="188">
        <f>ROUND(I132*H132,2)</f>
        <v>0</v>
      </c>
      <c r="BL132" s="16" t="s">
        <v>174</v>
      </c>
      <c r="BM132" s="187" t="s">
        <v>1161</v>
      </c>
    </row>
    <row r="133" spans="2:65" s="12" customFormat="1">
      <c r="B133" s="203"/>
      <c r="C133" s="204"/>
      <c r="D133" s="189" t="s">
        <v>209</v>
      </c>
      <c r="E133" s="205" t="s">
        <v>19</v>
      </c>
      <c r="F133" s="206" t="s">
        <v>1158</v>
      </c>
      <c r="G133" s="204"/>
      <c r="H133" s="207">
        <v>64</v>
      </c>
      <c r="I133" s="208"/>
      <c r="J133" s="204"/>
      <c r="K133" s="204"/>
      <c r="L133" s="209"/>
      <c r="M133" s="210"/>
      <c r="N133" s="211"/>
      <c r="O133" s="211"/>
      <c r="P133" s="211"/>
      <c r="Q133" s="211"/>
      <c r="R133" s="211"/>
      <c r="S133" s="211"/>
      <c r="T133" s="212"/>
      <c r="AT133" s="213" t="s">
        <v>209</v>
      </c>
      <c r="AU133" s="213" t="s">
        <v>86</v>
      </c>
      <c r="AV133" s="12" t="s">
        <v>86</v>
      </c>
      <c r="AW133" s="12" t="s">
        <v>35</v>
      </c>
      <c r="AX133" s="12" t="s">
        <v>84</v>
      </c>
      <c r="AY133" s="213" t="s">
        <v>154</v>
      </c>
    </row>
    <row r="134" spans="2:65" s="12" customFormat="1">
      <c r="B134" s="203"/>
      <c r="C134" s="204"/>
      <c r="D134" s="189" t="s">
        <v>209</v>
      </c>
      <c r="E134" s="204"/>
      <c r="F134" s="206" t="s">
        <v>1162</v>
      </c>
      <c r="G134" s="204"/>
      <c r="H134" s="207">
        <v>65.28</v>
      </c>
      <c r="I134" s="208"/>
      <c r="J134" s="204"/>
      <c r="K134" s="204"/>
      <c r="L134" s="209"/>
      <c r="M134" s="210"/>
      <c r="N134" s="211"/>
      <c r="O134" s="211"/>
      <c r="P134" s="211"/>
      <c r="Q134" s="211"/>
      <c r="R134" s="211"/>
      <c r="S134" s="211"/>
      <c r="T134" s="212"/>
      <c r="AT134" s="213" t="s">
        <v>209</v>
      </c>
      <c r="AU134" s="213" t="s">
        <v>86</v>
      </c>
      <c r="AV134" s="12" t="s">
        <v>86</v>
      </c>
      <c r="AW134" s="12" t="s">
        <v>4</v>
      </c>
      <c r="AX134" s="12" t="s">
        <v>84</v>
      </c>
      <c r="AY134" s="213" t="s">
        <v>154</v>
      </c>
    </row>
    <row r="135" spans="2:65" s="1" customFormat="1" ht="24" customHeight="1">
      <c r="B135" s="33"/>
      <c r="C135" s="226" t="s">
        <v>8</v>
      </c>
      <c r="D135" s="226" t="s">
        <v>329</v>
      </c>
      <c r="E135" s="227" t="s">
        <v>1163</v>
      </c>
      <c r="F135" s="228" t="s">
        <v>1164</v>
      </c>
      <c r="G135" s="229" t="s">
        <v>464</v>
      </c>
      <c r="H135" s="230">
        <v>12</v>
      </c>
      <c r="I135" s="231"/>
      <c r="J135" s="232">
        <f>ROUND(I135*H135,2)</f>
        <v>0</v>
      </c>
      <c r="K135" s="228" t="s">
        <v>19</v>
      </c>
      <c r="L135" s="233"/>
      <c r="M135" s="234" t="s">
        <v>19</v>
      </c>
      <c r="N135" s="235" t="s">
        <v>47</v>
      </c>
      <c r="O135" s="62"/>
      <c r="P135" s="185">
        <f>O135*H135</f>
        <v>0</v>
      </c>
      <c r="Q135" s="185">
        <v>2.5000000000000001E-4</v>
      </c>
      <c r="R135" s="185">
        <f>Q135*H135</f>
        <v>3.0000000000000001E-3</v>
      </c>
      <c r="S135" s="185">
        <v>0</v>
      </c>
      <c r="T135" s="186">
        <f>S135*H135</f>
        <v>0</v>
      </c>
      <c r="AR135" s="187" t="s">
        <v>245</v>
      </c>
      <c r="AT135" s="187" t="s">
        <v>329</v>
      </c>
      <c r="AU135" s="187" t="s">
        <v>86</v>
      </c>
      <c r="AY135" s="16" t="s">
        <v>154</v>
      </c>
      <c r="BE135" s="188">
        <f>IF(N135="základní",J135,0)</f>
        <v>0</v>
      </c>
      <c r="BF135" s="188">
        <f>IF(N135="snížená",J135,0)</f>
        <v>0</v>
      </c>
      <c r="BG135" s="188">
        <f>IF(N135="zákl. přenesená",J135,0)</f>
        <v>0</v>
      </c>
      <c r="BH135" s="188">
        <f>IF(N135="sníž. přenesená",J135,0)</f>
        <v>0</v>
      </c>
      <c r="BI135" s="188">
        <f>IF(N135="nulová",J135,0)</f>
        <v>0</v>
      </c>
      <c r="BJ135" s="16" t="s">
        <v>84</v>
      </c>
      <c r="BK135" s="188">
        <f>ROUND(I135*H135,2)</f>
        <v>0</v>
      </c>
      <c r="BL135" s="16" t="s">
        <v>174</v>
      </c>
      <c r="BM135" s="187" t="s">
        <v>1165</v>
      </c>
    </row>
    <row r="136" spans="2:65" s="12" customFormat="1">
      <c r="B136" s="203"/>
      <c r="C136" s="204"/>
      <c r="D136" s="189" t="s">
        <v>209</v>
      </c>
      <c r="E136" s="205" t="s">
        <v>19</v>
      </c>
      <c r="F136" s="206" t="s">
        <v>363</v>
      </c>
      <c r="G136" s="204"/>
      <c r="H136" s="207">
        <v>12</v>
      </c>
      <c r="I136" s="208"/>
      <c r="J136" s="204"/>
      <c r="K136" s="204"/>
      <c r="L136" s="209"/>
      <c r="M136" s="210"/>
      <c r="N136" s="211"/>
      <c r="O136" s="211"/>
      <c r="P136" s="211"/>
      <c r="Q136" s="211"/>
      <c r="R136" s="211"/>
      <c r="S136" s="211"/>
      <c r="T136" s="212"/>
      <c r="AT136" s="213" t="s">
        <v>209</v>
      </c>
      <c r="AU136" s="213" t="s">
        <v>86</v>
      </c>
      <c r="AV136" s="12" t="s">
        <v>86</v>
      </c>
      <c r="AW136" s="12" t="s">
        <v>35</v>
      </c>
      <c r="AX136" s="12" t="s">
        <v>84</v>
      </c>
      <c r="AY136" s="213" t="s">
        <v>154</v>
      </c>
    </row>
    <row r="137" spans="2:65" s="1" customFormat="1" ht="24" customHeight="1">
      <c r="B137" s="33"/>
      <c r="C137" s="226" t="s">
        <v>384</v>
      </c>
      <c r="D137" s="226" t="s">
        <v>329</v>
      </c>
      <c r="E137" s="227" t="s">
        <v>1166</v>
      </c>
      <c r="F137" s="228" t="s">
        <v>1167</v>
      </c>
      <c r="G137" s="229" t="s">
        <v>464</v>
      </c>
      <c r="H137" s="230">
        <v>116</v>
      </c>
      <c r="I137" s="231"/>
      <c r="J137" s="232">
        <f>ROUND(I137*H137,2)</f>
        <v>0</v>
      </c>
      <c r="K137" s="228" t="s">
        <v>19</v>
      </c>
      <c r="L137" s="233"/>
      <c r="M137" s="234" t="s">
        <v>19</v>
      </c>
      <c r="N137" s="235" t="s">
        <v>47</v>
      </c>
      <c r="O137" s="62"/>
      <c r="P137" s="185">
        <f>O137*H137</f>
        <v>0</v>
      </c>
      <c r="Q137" s="185">
        <v>2.5000000000000001E-4</v>
      </c>
      <c r="R137" s="185">
        <f>Q137*H137</f>
        <v>2.9000000000000001E-2</v>
      </c>
      <c r="S137" s="185">
        <v>0</v>
      </c>
      <c r="T137" s="186">
        <f>S137*H137</f>
        <v>0</v>
      </c>
      <c r="AR137" s="187" t="s">
        <v>245</v>
      </c>
      <c r="AT137" s="187" t="s">
        <v>329</v>
      </c>
      <c r="AU137" s="187" t="s">
        <v>86</v>
      </c>
      <c r="AY137" s="16" t="s">
        <v>154</v>
      </c>
      <c r="BE137" s="188">
        <f>IF(N137="základní",J137,0)</f>
        <v>0</v>
      </c>
      <c r="BF137" s="188">
        <f>IF(N137="snížená",J137,0)</f>
        <v>0</v>
      </c>
      <c r="BG137" s="188">
        <f>IF(N137="zákl. přenesená",J137,0)</f>
        <v>0</v>
      </c>
      <c r="BH137" s="188">
        <f>IF(N137="sníž. přenesená",J137,0)</f>
        <v>0</v>
      </c>
      <c r="BI137" s="188">
        <f>IF(N137="nulová",J137,0)</f>
        <v>0</v>
      </c>
      <c r="BJ137" s="16" t="s">
        <v>84</v>
      </c>
      <c r="BK137" s="188">
        <f>ROUND(I137*H137,2)</f>
        <v>0</v>
      </c>
      <c r="BL137" s="16" t="s">
        <v>174</v>
      </c>
      <c r="BM137" s="187" t="s">
        <v>1168</v>
      </c>
    </row>
    <row r="138" spans="2:65" s="12" customFormat="1">
      <c r="B138" s="203"/>
      <c r="C138" s="204"/>
      <c r="D138" s="189" t="s">
        <v>209</v>
      </c>
      <c r="E138" s="205" t="s">
        <v>19</v>
      </c>
      <c r="F138" s="206" t="s">
        <v>1169</v>
      </c>
      <c r="G138" s="204"/>
      <c r="H138" s="207">
        <v>116</v>
      </c>
      <c r="I138" s="208"/>
      <c r="J138" s="204"/>
      <c r="K138" s="204"/>
      <c r="L138" s="209"/>
      <c r="M138" s="210"/>
      <c r="N138" s="211"/>
      <c r="O138" s="211"/>
      <c r="P138" s="211"/>
      <c r="Q138" s="211"/>
      <c r="R138" s="211"/>
      <c r="S138" s="211"/>
      <c r="T138" s="212"/>
      <c r="AT138" s="213" t="s">
        <v>209</v>
      </c>
      <c r="AU138" s="213" t="s">
        <v>86</v>
      </c>
      <c r="AV138" s="12" t="s">
        <v>86</v>
      </c>
      <c r="AW138" s="12" t="s">
        <v>35</v>
      </c>
      <c r="AX138" s="12" t="s">
        <v>84</v>
      </c>
      <c r="AY138" s="213" t="s">
        <v>154</v>
      </c>
    </row>
    <row r="139" spans="2:65" s="1" customFormat="1" ht="24" customHeight="1">
      <c r="B139" s="33"/>
      <c r="C139" s="176" t="s">
        <v>392</v>
      </c>
      <c r="D139" s="176" t="s">
        <v>155</v>
      </c>
      <c r="E139" s="177" t="s">
        <v>1170</v>
      </c>
      <c r="F139" s="178" t="s">
        <v>1171</v>
      </c>
      <c r="G139" s="179" t="s">
        <v>241</v>
      </c>
      <c r="H139" s="180">
        <v>102</v>
      </c>
      <c r="I139" s="181"/>
      <c r="J139" s="182">
        <f>ROUND(I139*H139,2)</f>
        <v>0</v>
      </c>
      <c r="K139" s="178" t="s">
        <v>205</v>
      </c>
      <c r="L139" s="37"/>
      <c r="M139" s="183" t="s">
        <v>19</v>
      </c>
      <c r="N139" s="184" t="s">
        <v>47</v>
      </c>
      <c r="O139" s="62"/>
      <c r="P139" s="185">
        <f>O139*H139</f>
        <v>0</v>
      </c>
      <c r="Q139" s="185">
        <v>0</v>
      </c>
      <c r="R139" s="185">
        <f>Q139*H139</f>
        <v>0</v>
      </c>
      <c r="S139" s="185">
        <v>0</v>
      </c>
      <c r="T139" s="186">
        <f>S139*H139</f>
        <v>0</v>
      </c>
      <c r="AR139" s="187" t="s">
        <v>174</v>
      </c>
      <c r="AT139" s="187" t="s">
        <v>155</v>
      </c>
      <c r="AU139" s="187" t="s">
        <v>86</v>
      </c>
      <c r="AY139" s="16" t="s">
        <v>154</v>
      </c>
      <c r="BE139" s="188">
        <f>IF(N139="základní",J139,0)</f>
        <v>0</v>
      </c>
      <c r="BF139" s="188">
        <f>IF(N139="snížená",J139,0)</f>
        <v>0</v>
      </c>
      <c r="BG139" s="188">
        <f>IF(N139="zákl. přenesená",J139,0)</f>
        <v>0</v>
      </c>
      <c r="BH139" s="188">
        <f>IF(N139="sníž. přenesená",J139,0)</f>
        <v>0</v>
      </c>
      <c r="BI139" s="188">
        <f>IF(N139="nulová",J139,0)</f>
        <v>0</v>
      </c>
      <c r="BJ139" s="16" t="s">
        <v>84</v>
      </c>
      <c r="BK139" s="188">
        <f>ROUND(I139*H139,2)</f>
        <v>0</v>
      </c>
      <c r="BL139" s="16" t="s">
        <v>174</v>
      </c>
      <c r="BM139" s="187" t="s">
        <v>1172</v>
      </c>
    </row>
    <row r="140" spans="2:65" s="1" customFormat="1" ht="39">
      <c r="B140" s="33"/>
      <c r="C140" s="34"/>
      <c r="D140" s="189" t="s">
        <v>207</v>
      </c>
      <c r="E140" s="34"/>
      <c r="F140" s="190" t="s">
        <v>1173</v>
      </c>
      <c r="G140" s="34"/>
      <c r="H140" s="34"/>
      <c r="I140" s="113"/>
      <c r="J140" s="34"/>
      <c r="K140" s="34"/>
      <c r="L140" s="37"/>
      <c r="M140" s="191"/>
      <c r="N140" s="62"/>
      <c r="O140" s="62"/>
      <c r="P140" s="62"/>
      <c r="Q140" s="62"/>
      <c r="R140" s="62"/>
      <c r="S140" s="62"/>
      <c r="T140" s="63"/>
      <c r="AT140" s="16" t="s">
        <v>207</v>
      </c>
      <c r="AU140" s="16" t="s">
        <v>86</v>
      </c>
    </row>
    <row r="141" spans="2:65" s="12" customFormat="1">
      <c r="B141" s="203"/>
      <c r="C141" s="204"/>
      <c r="D141" s="189" t="s">
        <v>209</v>
      </c>
      <c r="E141" s="205" t="s">
        <v>19</v>
      </c>
      <c r="F141" s="206" t="s">
        <v>1174</v>
      </c>
      <c r="G141" s="204"/>
      <c r="H141" s="207">
        <v>73</v>
      </c>
      <c r="I141" s="208"/>
      <c r="J141" s="204"/>
      <c r="K141" s="204"/>
      <c r="L141" s="209"/>
      <c r="M141" s="210"/>
      <c r="N141" s="211"/>
      <c r="O141" s="211"/>
      <c r="P141" s="211"/>
      <c r="Q141" s="211"/>
      <c r="R141" s="211"/>
      <c r="S141" s="211"/>
      <c r="T141" s="212"/>
      <c r="AT141" s="213" t="s">
        <v>209</v>
      </c>
      <c r="AU141" s="213" t="s">
        <v>86</v>
      </c>
      <c r="AV141" s="12" t="s">
        <v>86</v>
      </c>
      <c r="AW141" s="12" t="s">
        <v>35</v>
      </c>
      <c r="AX141" s="12" t="s">
        <v>76</v>
      </c>
      <c r="AY141" s="213" t="s">
        <v>154</v>
      </c>
    </row>
    <row r="142" spans="2:65" s="12" customFormat="1">
      <c r="B142" s="203"/>
      <c r="C142" s="204"/>
      <c r="D142" s="189" t="s">
        <v>209</v>
      </c>
      <c r="E142" s="205" t="s">
        <v>19</v>
      </c>
      <c r="F142" s="206" t="s">
        <v>1175</v>
      </c>
      <c r="G142" s="204"/>
      <c r="H142" s="207">
        <v>11</v>
      </c>
      <c r="I142" s="208"/>
      <c r="J142" s="204"/>
      <c r="K142" s="204"/>
      <c r="L142" s="209"/>
      <c r="M142" s="210"/>
      <c r="N142" s="211"/>
      <c r="O142" s="211"/>
      <c r="P142" s="211"/>
      <c r="Q142" s="211"/>
      <c r="R142" s="211"/>
      <c r="S142" s="211"/>
      <c r="T142" s="212"/>
      <c r="AT142" s="213" t="s">
        <v>209</v>
      </c>
      <c r="AU142" s="213" t="s">
        <v>86</v>
      </c>
      <c r="AV142" s="12" t="s">
        <v>86</v>
      </c>
      <c r="AW142" s="12" t="s">
        <v>35</v>
      </c>
      <c r="AX142" s="12" t="s">
        <v>76</v>
      </c>
      <c r="AY142" s="213" t="s">
        <v>154</v>
      </c>
    </row>
    <row r="143" spans="2:65" s="12" customFormat="1">
      <c r="B143" s="203"/>
      <c r="C143" s="204"/>
      <c r="D143" s="189" t="s">
        <v>209</v>
      </c>
      <c r="E143" s="205" t="s">
        <v>19</v>
      </c>
      <c r="F143" s="206" t="s">
        <v>1176</v>
      </c>
      <c r="G143" s="204"/>
      <c r="H143" s="207">
        <v>18</v>
      </c>
      <c r="I143" s="208"/>
      <c r="J143" s="204"/>
      <c r="K143" s="204"/>
      <c r="L143" s="209"/>
      <c r="M143" s="210"/>
      <c r="N143" s="211"/>
      <c r="O143" s="211"/>
      <c r="P143" s="211"/>
      <c r="Q143" s="211"/>
      <c r="R143" s="211"/>
      <c r="S143" s="211"/>
      <c r="T143" s="212"/>
      <c r="AT143" s="213" t="s">
        <v>209</v>
      </c>
      <c r="AU143" s="213" t="s">
        <v>86</v>
      </c>
      <c r="AV143" s="12" t="s">
        <v>86</v>
      </c>
      <c r="AW143" s="12" t="s">
        <v>35</v>
      </c>
      <c r="AX143" s="12" t="s">
        <v>76</v>
      </c>
      <c r="AY143" s="213" t="s">
        <v>154</v>
      </c>
    </row>
    <row r="144" spans="2:65" s="13" customFormat="1">
      <c r="B144" s="214"/>
      <c r="C144" s="215"/>
      <c r="D144" s="189" t="s">
        <v>209</v>
      </c>
      <c r="E144" s="216" t="s">
        <v>19</v>
      </c>
      <c r="F144" s="217" t="s">
        <v>238</v>
      </c>
      <c r="G144" s="215"/>
      <c r="H144" s="218">
        <v>102</v>
      </c>
      <c r="I144" s="219"/>
      <c r="J144" s="215"/>
      <c r="K144" s="215"/>
      <c r="L144" s="220"/>
      <c r="M144" s="221"/>
      <c r="N144" s="222"/>
      <c r="O144" s="222"/>
      <c r="P144" s="222"/>
      <c r="Q144" s="222"/>
      <c r="R144" s="222"/>
      <c r="S144" s="222"/>
      <c r="T144" s="223"/>
      <c r="AT144" s="224" t="s">
        <v>209</v>
      </c>
      <c r="AU144" s="224" t="s">
        <v>86</v>
      </c>
      <c r="AV144" s="13" t="s">
        <v>174</v>
      </c>
      <c r="AW144" s="13" t="s">
        <v>35</v>
      </c>
      <c r="AX144" s="13" t="s">
        <v>84</v>
      </c>
      <c r="AY144" s="224" t="s">
        <v>154</v>
      </c>
    </row>
    <row r="145" spans="2:65" s="1" customFormat="1" ht="16.5" customHeight="1">
      <c r="B145" s="33"/>
      <c r="C145" s="226" t="s">
        <v>398</v>
      </c>
      <c r="D145" s="226" t="s">
        <v>329</v>
      </c>
      <c r="E145" s="227" t="s">
        <v>1177</v>
      </c>
      <c r="F145" s="228" t="s">
        <v>1178</v>
      </c>
      <c r="G145" s="229" t="s">
        <v>464</v>
      </c>
      <c r="H145" s="230">
        <v>11</v>
      </c>
      <c r="I145" s="231"/>
      <c r="J145" s="232">
        <f>ROUND(I145*H145,2)</f>
        <v>0</v>
      </c>
      <c r="K145" s="228" t="s">
        <v>19</v>
      </c>
      <c r="L145" s="233"/>
      <c r="M145" s="234" t="s">
        <v>19</v>
      </c>
      <c r="N145" s="235" t="s">
        <v>47</v>
      </c>
      <c r="O145" s="62"/>
      <c r="P145" s="185">
        <f>O145*H145</f>
        <v>0</v>
      </c>
      <c r="Q145" s="185">
        <v>1.2999999999999999E-2</v>
      </c>
      <c r="R145" s="185">
        <f>Q145*H145</f>
        <v>0.14299999999999999</v>
      </c>
      <c r="S145" s="185">
        <v>0</v>
      </c>
      <c r="T145" s="186">
        <f>S145*H145</f>
        <v>0</v>
      </c>
      <c r="AR145" s="187" t="s">
        <v>245</v>
      </c>
      <c r="AT145" s="187" t="s">
        <v>329</v>
      </c>
      <c r="AU145" s="187" t="s">
        <v>86</v>
      </c>
      <c r="AY145" s="16" t="s">
        <v>154</v>
      </c>
      <c r="BE145" s="188">
        <f>IF(N145="základní",J145,0)</f>
        <v>0</v>
      </c>
      <c r="BF145" s="188">
        <f>IF(N145="snížená",J145,0)</f>
        <v>0</v>
      </c>
      <c r="BG145" s="188">
        <f>IF(N145="zákl. přenesená",J145,0)</f>
        <v>0</v>
      </c>
      <c r="BH145" s="188">
        <f>IF(N145="sníž. přenesená",J145,0)</f>
        <v>0</v>
      </c>
      <c r="BI145" s="188">
        <f>IF(N145="nulová",J145,0)</f>
        <v>0</v>
      </c>
      <c r="BJ145" s="16" t="s">
        <v>84</v>
      </c>
      <c r="BK145" s="188">
        <f>ROUND(I145*H145,2)</f>
        <v>0</v>
      </c>
      <c r="BL145" s="16" t="s">
        <v>174</v>
      </c>
      <c r="BM145" s="187" t="s">
        <v>1179</v>
      </c>
    </row>
    <row r="146" spans="2:65" s="12" customFormat="1">
      <c r="B146" s="203"/>
      <c r="C146" s="204"/>
      <c r="D146" s="189" t="s">
        <v>209</v>
      </c>
      <c r="E146" s="205" t="s">
        <v>19</v>
      </c>
      <c r="F146" s="206" t="s">
        <v>1175</v>
      </c>
      <c r="G146" s="204"/>
      <c r="H146" s="207">
        <v>11</v>
      </c>
      <c r="I146" s="208"/>
      <c r="J146" s="204"/>
      <c r="K146" s="204"/>
      <c r="L146" s="209"/>
      <c r="M146" s="210"/>
      <c r="N146" s="211"/>
      <c r="O146" s="211"/>
      <c r="P146" s="211"/>
      <c r="Q146" s="211"/>
      <c r="R146" s="211"/>
      <c r="S146" s="211"/>
      <c r="T146" s="212"/>
      <c r="AT146" s="213" t="s">
        <v>209</v>
      </c>
      <c r="AU146" s="213" t="s">
        <v>86</v>
      </c>
      <c r="AV146" s="12" t="s">
        <v>86</v>
      </c>
      <c r="AW146" s="12" t="s">
        <v>35</v>
      </c>
      <c r="AX146" s="12" t="s">
        <v>84</v>
      </c>
      <c r="AY146" s="213" t="s">
        <v>154</v>
      </c>
    </row>
    <row r="147" spans="2:65" s="1" customFormat="1" ht="16.5" customHeight="1">
      <c r="B147" s="33"/>
      <c r="C147" s="226" t="s">
        <v>403</v>
      </c>
      <c r="D147" s="226" t="s">
        <v>329</v>
      </c>
      <c r="E147" s="227" t="s">
        <v>1180</v>
      </c>
      <c r="F147" s="228" t="s">
        <v>1181</v>
      </c>
      <c r="G147" s="229" t="s">
        <v>464</v>
      </c>
      <c r="H147" s="230">
        <v>73</v>
      </c>
      <c r="I147" s="231"/>
      <c r="J147" s="232">
        <f>ROUND(I147*H147,2)</f>
        <v>0</v>
      </c>
      <c r="K147" s="228" t="s">
        <v>19</v>
      </c>
      <c r="L147" s="233"/>
      <c r="M147" s="234" t="s">
        <v>19</v>
      </c>
      <c r="N147" s="235" t="s">
        <v>47</v>
      </c>
      <c r="O147" s="62"/>
      <c r="P147" s="185">
        <f>O147*H147</f>
        <v>0</v>
      </c>
      <c r="Q147" s="185">
        <v>1.4200000000000001E-2</v>
      </c>
      <c r="R147" s="185">
        <f>Q147*H147</f>
        <v>1.0366</v>
      </c>
      <c r="S147" s="185">
        <v>0</v>
      </c>
      <c r="T147" s="186">
        <f>S147*H147</f>
        <v>0</v>
      </c>
      <c r="AR147" s="187" t="s">
        <v>245</v>
      </c>
      <c r="AT147" s="187" t="s">
        <v>329</v>
      </c>
      <c r="AU147" s="187" t="s">
        <v>86</v>
      </c>
      <c r="AY147" s="16" t="s">
        <v>154</v>
      </c>
      <c r="BE147" s="188">
        <f>IF(N147="základní",J147,0)</f>
        <v>0</v>
      </c>
      <c r="BF147" s="188">
        <f>IF(N147="snížená",J147,0)</f>
        <v>0</v>
      </c>
      <c r="BG147" s="188">
        <f>IF(N147="zákl. přenesená",J147,0)</f>
        <v>0</v>
      </c>
      <c r="BH147" s="188">
        <f>IF(N147="sníž. přenesená",J147,0)</f>
        <v>0</v>
      </c>
      <c r="BI147" s="188">
        <f>IF(N147="nulová",J147,0)</f>
        <v>0</v>
      </c>
      <c r="BJ147" s="16" t="s">
        <v>84</v>
      </c>
      <c r="BK147" s="188">
        <f>ROUND(I147*H147,2)</f>
        <v>0</v>
      </c>
      <c r="BL147" s="16" t="s">
        <v>174</v>
      </c>
      <c r="BM147" s="187" t="s">
        <v>1182</v>
      </c>
    </row>
    <row r="148" spans="2:65" s="12" customFormat="1">
      <c r="B148" s="203"/>
      <c r="C148" s="204"/>
      <c r="D148" s="189" t="s">
        <v>209</v>
      </c>
      <c r="E148" s="205" t="s">
        <v>19</v>
      </c>
      <c r="F148" s="206" t="s">
        <v>1174</v>
      </c>
      <c r="G148" s="204"/>
      <c r="H148" s="207">
        <v>73</v>
      </c>
      <c r="I148" s="208"/>
      <c r="J148" s="204"/>
      <c r="K148" s="204"/>
      <c r="L148" s="209"/>
      <c r="M148" s="210"/>
      <c r="N148" s="211"/>
      <c r="O148" s="211"/>
      <c r="P148" s="211"/>
      <c r="Q148" s="211"/>
      <c r="R148" s="211"/>
      <c r="S148" s="211"/>
      <c r="T148" s="212"/>
      <c r="AT148" s="213" t="s">
        <v>209</v>
      </c>
      <c r="AU148" s="213" t="s">
        <v>86</v>
      </c>
      <c r="AV148" s="12" t="s">
        <v>86</v>
      </c>
      <c r="AW148" s="12" t="s">
        <v>35</v>
      </c>
      <c r="AX148" s="12" t="s">
        <v>84</v>
      </c>
      <c r="AY148" s="213" t="s">
        <v>154</v>
      </c>
    </row>
    <row r="149" spans="2:65" s="1" customFormat="1" ht="16.5" customHeight="1">
      <c r="B149" s="33"/>
      <c r="C149" s="226" t="s">
        <v>409</v>
      </c>
      <c r="D149" s="226" t="s">
        <v>329</v>
      </c>
      <c r="E149" s="227" t="s">
        <v>1183</v>
      </c>
      <c r="F149" s="228" t="s">
        <v>1184</v>
      </c>
      <c r="G149" s="229" t="s">
        <v>464</v>
      </c>
      <c r="H149" s="230">
        <v>18</v>
      </c>
      <c r="I149" s="231"/>
      <c r="J149" s="232">
        <f>ROUND(I149*H149,2)</f>
        <v>0</v>
      </c>
      <c r="K149" s="228" t="s">
        <v>19</v>
      </c>
      <c r="L149" s="233"/>
      <c r="M149" s="234" t="s">
        <v>19</v>
      </c>
      <c r="N149" s="235" t="s">
        <v>47</v>
      </c>
      <c r="O149" s="62"/>
      <c r="P149" s="185">
        <f>O149*H149</f>
        <v>0</v>
      </c>
      <c r="Q149" s="185">
        <v>1.7000000000000001E-2</v>
      </c>
      <c r="R149" s="185">
        <f>Q149*H149</f>
        <v>0.30600000000000005</v>
      </c>
      <c r="S149" s="185">
        <v>0</v>
      </c>
      <c r="T149" s="186">
        <f>S149*H149</f>
        <v>0</v>
      </c>
      <c r="AR149" s="187" t="s">
        <v>245</v>
      </c>
      <c r="AT149" s="187" t="s">
        <v>329</v>
      </c>
      <c r="AU149" s="187" t="s">
        <v>86</v>
      </c>
      <c r="AY149" s="16" t="s">
        <v>154</v>
      </c>
      <c r="BE149" s="188">
        <f>IF(N149="základní",J149,0)</f>
        <v>0</v>
      </c>
      <c r="BF149" s="188">
        <f>IF(N149="snížená",J149,0)</f>
        <v>0</v>
      </c>
      <c r="BG149" s="188">
        <f>IF(N149="zákl. přenesená",J149,0)</f>
        <v>0</v>
      </c>
      <c r="BH149" s="188">
        <f>IF(N149="sníž. přenesená",J149,0)</f>
        <v>0</v>
      </c>
      <c r="BI149" s="188">
        <f>IF(N149="nulová",J149,0)</f>
        <v>0</v>
      </c>
      <c r="BJ149" s="16" t="s">
        <v>84</v>
      </c>
      <c r="BK149" s="188">
        <f>ROUND(I149*H149,2)</f>
        <v>0</v>
      </c>
      <c r="BL149" s="16" t="s">
        <v>174</v>
      </c>
      <c r="BM149" s="187" t="s">
        <v>1185</v>
      </c>
    </row>
    <row r="150" spans="2:65" s="12" customFormat="1">
      <c r="B150" s="203"/>
      <c r="C150" s="204"/>
      <c r="D150" s="189" t="s">
        <v>209</v>
      </c>
      <c r="E150" s="205" t="s">
        <v>19</v>
      </c>
      <c r="F150" s="206" t="s">
        <v>1176</v>
      </c>
      <c r="G150" s="204"/>
      <c r="H150" s="207">
        <v>18</v>
      </c>
      <c r="I150" s="208"/>
      <c r="J150" s="204"/>
      <c r="K150" s="204"/>
      <c r="L150" s="209"/>
      <c r="M150" s="210"/>
      <c r="N150" s="211"/>
      <c r="O150" s="211"/>
      <c r="P150" s="211"/>
      <c r="Q150" s="211"/>
      <c r="R150" s="211"/>
      <c r="S150" s="211"/>
      <c r="T150" s="212"/>
      <c r="AT150" s="213" t="s">
        <v>209</v>
      </c>
      <c r="AU150" s="213" t="s">
        <v>86</v>
      </c>
      <c r="AV150" s="12" t="s">
        <v>86</v>
      </c>
      <c r="AW150" s="12" t="s">
        <v>35</v>
      </c>
      <c r="AX150" s="12" t="s">
        <v>84</v>
      </c>
      <c r="AY150" s="213" t="s">
        <v>154</v>
      </c>
    </row>
    <row r="151" spans="2:65" s="1" customFormat="1" ht="24" customHeight="1">
      <c r="B151" s="33"/>
      <c r="C151" s="226" t="s">
        <v>7</v>
      </c>
      <c r="D151" s="226" t="s">
        <v>329</v>
      </c>
      <c r="E151" s="227" t="s">
        <v>1186</v>
      </c>
      <c r="F151" s="228" t="s">
        <v>1187</v>
      </c>
      <c r="G151" s="229" t="s">
        <v>464</v>
      </c>
      <c r="H151" s="230">
        <v>24</v>
      </c>
      <c r="I151" s="231"/>
      <c r="J151" s="232">
        <f>ROUND(I151*H151,2)</f>
        <v>0</v>
      </c>
      <c r="K151" s="228" t="s">
        <v>19</v>
      </c>
      <c r="L151" s="233"/>
      <c r="M151" s="234" t="s">
        <v>19</v>
      </c>
      <c r="N151" s="235" t="s">
        <v>47</v>
      </c>
      <c r="O151" s="62"/>
      <c r="P151" s="185">
        <f>O151*H151</f>
        <v>0</v>
      </c>
      <c r="Q151" s="185">
        <v>1E-4</v>
      </c>
      <c r="R151" s="185">
        <f>Q151*H151</f>
        <v>2.4000000000000002E-3</v>
      </c>
      <c r="S151" s="185">
        <v>0</v>
      </c>
      <c r="T151" s="186">
        <f>S151*H151</f>
        <v>0</v>
      </c>
      <c r="AR151" s="187" t="s">
        <v>245</v>
      </c>
      <c r="AT151" s="187" t="s">
        <v>329</v>
      </c>
      <c r="AU151" s="187" t="s">
        <v>86</v>
      </c>
      <c r="AY151" s="16" t="s">
        <v>154</v>
      </c>
      <c r="BE151" s="188">
        <f>IF(N151="základní",J151,0)</f>
        <v>0</v>
      </c>
      <c r="BF151" s="188">
        <f>IF(N151="snížená",J151,0)</f>
        <v>0</v>
      </c>
      <c r="BG151" s="188">
        <f>IF(N151="zákl. přenesená",J151,0)</f>
        <v>0</v>
      </c>
      <c r="BH151" s="188">
        <f>IF(N151="sníž. přenesená",J151,0)</f>
        <v>0</v>
      </c>
      <c r="BI151" s="188">
        <f>IF(N151="nulová",J151,0)</f>
        <v>0</v>
      </c>
      <c r="BJ151" s="16" t="s">
        <v>84</v>
      </c>
      <c r="BK151" s="188">
        <f>ROUND(I151*H151,2)</f>
        <v>0</v>
      </c>
      <c r="BL151" s="16" t="s">
        <v>174</v>
      </c>
      <c r="BM151" s="187" t="s">
        <v>1188</v>
      </c>
    </row>
    <row r="152" spans="2:65" s="12" customFormat="1">
      <c r="B152" s="203"/>
      <c r="C152" s="204"/>
      <c r="D152" s="189" t="s">
        <v>209</v>
      </c>
      <c r="E152" s="205" t="s">
        <v>19</v>
      </c>
      <c r="F152" s="206" t="s">
        <v>1189</v>
      </c>
      <c r="G152" s="204"/>
      <c r="H152" s="207">
        <v>20</v>
      </c>
      <c r="I152" s="208"/>
      <c r="J152" s="204"/>
      <c r="K152" s="204"/>
      <c r="L152" s="209"/>
      <c r="M152" s="210"/>
      <c r="N152" s="211"/>
      <c r="O152" s="211"/>
      <c r="P152" s="211"/>
      <c r="Q152" s="211"/>
      <c r="R152" s="211"/>
      <c r="S152" s="211"/>
      <c r="T152" s="212"/>
      <c r="AT152" s="213" t="s">
        <v>209</v>
      </c>
      <c r="AU152" s="213" t="s">
        <v>86</v>
      </c>
      <c r="AV152" s="12" t="s">
        <v>86</v>
      </c>
      <c r="AW152" s="12" t="s">
        <v>35</v>
      </c>
      <c r="AX152" s="12" t="s">
        <v>76</v>
      </c>
      <c r="AY152" s="213" t="s">
        <v>154</v>
      </c>
    </row>
    <row r="153" spans="2:65" s="12" customFormat="1">
      <c r="B153" s="203"/>
      <c r="C153" s="204"/>
      <c r="D153" s="189" t="s">
        <v>209</v>
      </c>
      <c r="E153" s="205" t="s">
        <v>19</v>
      </c>
      <c r="F153" s="206" t="s">
        <v>1190</v>
      </c>
      <c r="G153" s="204"/>
      <c r="H153" s="207">
        <v>4</v>
      </c>
      <c r="I153" s="208"/>
      <c r="J153" s="204"/>
      <c r="K153" s="204"/>
      <c r="L153" s="209"/>
      <c r="M153" s="210"/>
      <c r="N153" s="211"/>
      <c r="O153" s="211"/>
      <c r="P153" s="211"/>
      <c r="Q153" s="211"/>
      <c r="R153" s="211"/>
      <c r="S153" s="211"/>
      <c r="T153" s="212"/>
      <c r="AT153" s="213" t="s">
        <v>209</v>
      </c>
      <c r="AU153" s="213" t="s">
        <v>86</v>
      </c>
      <c r="AV153" s="12" t="s">
        <v>86</v>
      </c>
      <c r="AW153" s="12" t="s">
        <v>35</v>
      </c>
      <c r="AX153" s="12" t="s">
        <v>76</v>
      </c>
      <c r="AY153" s="213" t="s">
        <v>154</v>
      </c>
    </row>
    <row r="154" spans="2:65" s="12" customFormat="1">
      <c r="B154" s="203"/>
      <c r="C154" s="204"/>
      <c r="D154" s="189" t="s">
        <v>209</v>
      </c>
      <c r="E154" s="205" t="s">
        <v>19</v>
      </c>
      <c r="F154" s="206" t="s">
        <v>1191</v>
      </c>
      <c r="G154" s="204"/>
      <c r="H154" s="207">
        <v>0</v>
      </c>
      <c r="I154" s="208"/>
      <c r="J154" s="204"/>
      <c r="K154" s="204"/>
      <c r="L154" s="209"/>
      <c r="M154" s="210"/>
      <c r="N154" s="211"/>
      <c r="O154" s="211"/>
      <c r="P154" s="211"/>
      <c r="Q154" s="211"/>
      <c r="R154" s="211"/>
      <c r="S154" s="211"/>
      <c r="T154" s="212"/>
      <c r="AT154" s="213" t="s">
        <v>209</v>
      </c>
      <c r="AU154" s="213" t="s">
        <v>86</v>
      </c>
      <c r="AV154" s="12" t="s">
        <v>86</v>
      </c>
      <c r="AW154" s="12" t="s">
        <v>35</v>
      </c>
      <c r="AX154" s="12" t="s">
        <v>76</v>
      </c>
      <c r="AY154" s="213" t="s">
        <v>154</v>
      </c>
    </row>
    <row r="155" spans="2:65" s="13" customFormat="1">
      <c r="B155" s="214"/>
      <c r="C155" s="215"/>
      <c r="D155" s="189" t="s">
        <v>209</v>
      </c>
      <c r="E155" s="216" t="s">
        <v>19</v>
      </c>
      <c r="F155" s="217" t="s">
        <v>238</v>
      </c>
      <c r="G155" s="215"/>
      <c r="H155" s="218">
        <v>24</v>
      </c>
      <c r="I155" s="219"/>
      <c r="J155" s="215"/>
      <c r="K155" s="215"/>
      <c r="L155" s="220"/>
      <c r="M155" s="221"/>
      <c r="N155" s="222"/>
      <c r="O155" s="222"/>
      <c r="P155" s="222"/>
      <c r="Q155" s="222"/>
      <c r="R155" s="222"/>
      <c r="S155" s="222"/>
      <c r="T155" s="223"/>
      <c r="AT155" s="224" t="s">
        <v>209</v>
      </c>
      <c r="AU155" s="224" t="s">
        <v>86</v>
      </c>
      <c r="AV155" s="13" t="s">
        <v>174</v>
      </c>
      <c r="AW155" s="13" t="s">
        <v>35</v>
      </c>
      <c r="AX155" s="13" t="s">
        <v>84</v>
      </c>
      <c r="AY155" s="224" t="s">
        <v>154</v>
      </c>
    </row>
    <row r="156" spans="2:65" s="1" customFormat="1" ht="24" customHeight="1">
      <c r="B156" s="33"/>
      <c r="C156" s="226" t="s">
        <v>419</v>
      </c>
      <c r="D156" s="226" t="s">
        <v>329</v>
      </c>
      <c r="E156" s="227" t="s">
        <v>1192</v>
      </c>
      <c r="F156" s="228" t="s">
        <v>1193</v>
      </c>
      <c r="G156" s="229" t="s">
        <v>464</v>
      </c>
      <c r="H156" s="230">
        <v>448</v>
      </c>
      <c r="I156" s="231"/>
      <c r="J156" s="232">
        <f>ROUND(I156*H156,2)</f>
        <v>0</v>
      </c>
      <c r="K156" s="228" t="s">
        <v>19</v>
      </c>
      <c r="L156" s="233"/>
      <c r="M156" s="234" t="s">
        <v>19</v>
      </c>
      <c r="N156" s="235" t="s">
        <v>47</v>
      </c>
      <c r="O156" s="62"/>
      <c r="P156" s="185">
        <f>O156*H156</f>
        <v>0</v>
      </c>
      <c r="Q156" s="185">
        <v>1.2E-4</v>
      </c>
      <c r="R156" s="185">
        <f>Q156*H156</f>
        <v>5.3760000000000002E-2</v>
      </c>
      <c r="S156" s="185">
        <v>0</v>
      </c>
      <c r="T156" s="186">
        <f>S156*H156</f>
        <v>0</v>
      </c>
      <c r="AR156" s="187" t="s">
        <v>245</v>
      </c>
      <c r="AT156" s="187" t="s">
        <v>329</v>
      </c>
      <c r="AU156" s="187" t="s">
        <v>86</v>
      </c>
      <c r="AY156" s="16" t="s">
        <v>154</v>
      </c>
      <c r="BE156" s="188">
        <f>IF(N156="základní",J156,0)</f>
        <v>0</v>
      </c>
      <c r="BF156" s="188">
        <f>IF(N156="snížená",J156,0)</f>
        <v>0</v>
      </c>
      <c r="BG156" s="188">
        <f>IF(N156="zákl. přenesená",J156,0)</f>
        <v>0</v>
      </c>
      <c r="BH156" s="188">
        <f>IF(N156="sníž. přenesená",J156,0)</f>
        <v>0</v>
      </c>
      <c r="BI156" s="188">
        <f>IF(N156="nulová",J156,0)</f>
        <v>0</v>
      </c>
      <c r="BJ156" s="16" t="s">
        <v>84</v>
      </c>
      <c r="BK156" s="188">
        <f>ROUND(I156*H156,2)</f>
        <v>0</v>
      </c>
      <c r="BL156" s="16" t="s">
        <v>174</v>
      </c>
      <c r="BM156" s="187" t="s">
        <v>1194</v>
      </c>
    </row>
    <row r="157" spans="2:65" s="12" customFormat="1">
      <c r="B157" s="203"/>
      <c r="C157" s="204"/>
      <c r="D157" s="189" t="s">
        <v>209</v>
      </c>
      <c r="E157" s="205" t="s">
        <v>19</v>
      </c>
      <c r="F157" s="206" t="s">
        <v>1195</v>
      </c>
      <c r="G157" s="204"/>
      <c r="H157" s="207">
        <v>272</v>
      </c>
      <c r="I157" s="208"/>
      <c r="J157" s="204"/>
      <c r="K157" s="204"/>
      <c r="L157" s="209"/>
      <c r="M157" s="210"/>
      <c r="N157" s="211"/>
      <c r="O157" s="211"/>
      <c r="P157" s="211"/>
      <c r="Q157" s="211"/>
      <c r="R157" s="211"/>
      <c r="S157" s="211"/>
      <c r="T157" s="212"/>
      <c r="AT157" s="213" t="s">
        <v>209</v>
      </c>
      <c r="AU157" s="213" t="s">
        <v>86</v>
      </c>
      <c r="AV157" s="12" t="s">
        <v>86</v>
      </c>
      <c r="AW157" s="12" t="s">
        <v>35</v>
      </c>
      <c r="AX157" s="12" t="s">
        <v>76</v>
      </c>
      <c r="AY157" s="213" t="s">
        <v>154</v>
      </c>
    </row>
    <row r="158" spans="2:65" s="12" customFormat="1">
      <c r="B158" s="203"/>
      <c r="C158" s="204"/>
      <c r="D158" s="189" t="s">
        <v>209</v>
      </c>
      <c r="E158" s="205" t="s">
        <v>19</v>
      </c>
      <c r="F158" s="206" t="s">
        <v>1196</v>
      </c>
      <c r="G158" s="204"/>
      <c r="H158" s="207">
        <v>68</v>
      </c>
      <c r="I158" s="208"/>
      <c r="J158" s="204"/>
      <c r="K158" s="204"/>
      <c r="L158" s="209"/>
      <c r="M158" s="210"/>
      <c r="N158" s="211"/>
      <c r="O158" s="211"/>
      <c r="P158" s="211"/>
      <c r="Q158" s="211"/>
      <c r="R158" s="211"/>
      <c r="S158" s="211"/>
      <c r="T158" s="212"/>
      <c r="AT158" s="213" t="s">
        <v>209</v>
      </c>
      <c r="AU158" s="213" t="s">
        <v>86</v>
      </c>
      <c r="AV158" s="12" t="s">
        <v>86</v>
      </c>
      <c r="AW158" s="12" t="s">
        <v>35</v>
      </c>
      <c r="AX158" s="12" t="s">
        <v>76</v>
      </c>
      <c r="AY158" s="213" t="s">
        <v>154</v>
      </c>
    </row>
    <row r="159" spans="2:65" s="12" customFormat="1">
      <c r="B159" s="203"/>
      <c r="C159" s="204"/>
      <c r="D159" s="189" t="s">
        <v>209</v>
      </c>
      <c r="E159" s="205" t="s">
        <v>19</v>
      </c>
      <c r="F159" s="206" t="s">
        <v>1197</v>
      </c>
      <c r="G159" s="204"/>
      <c r="H159" s="207">
        <v>108</v>
      </c>
      <c r="I159" s="208"/>
      <c r="J159" s="204"/>
      <c r="K159" s="204"/>
      <c r="L159" s="209"/>
      <c r="M159" s="210"/>
      <c r="N159" s="211"/>
      <c r="O159" s="211"/>
      <c r="P159" s="211"/>
      <c r="Q159" s="211"/>
      <c r="R159" s="211"/>
      <c r="S159" s="211"/>
      <c r="T159" s="212"/>
      <c r="AT159" s="213" t="s">
        <v>209</v>
      </c>
      <c r="AU159" s="213" t="s">
        <v>86</v>
      </c>
      <c r="AV159" s="12" t="s">
        <v>86</v>
      </c>
      <c r="AW159" s="12" t="s">
        <v>35</v>
      </c>
      <c r="AX159" s="12" t="s">
        <v>76</v>
      </c>
      <c r="AY159" s="213" t="s">
        <v>154</v>
      </c>
    </row>
    <row r="160" spans="2:65" s="13" customFormat="1">
      <c r="B160" s="214"/>
      <c r="C160" s="215"/>
      <c r="D160" s="189" t="s">
        <v>209</v>
      </c>
      <c r="E160" s="216" t="s">
        <v>19</v>
      </c>
      <c r="F160" s="217" t="s">
        <v>238</v>
      </c>
      <c r="G160" s="215"/>
      <c r="H160" s="218">
        <v>448</v>
      </c>
      <c r="I160" s="219"/>
      <c r="J160" s="215"/>
      <c r="K160" s="215"/>
      <c r="L160" s="220"/>
      <c r="M160" s="221"/>
      <c r="N160" s="222"/>
      <c r="O160" s="222"/>
      <c r="P160" s="222"/>
      <c r="Q160" s="222"/>
      <c r="R160" s="222"/>
      <c r="S160" s="222"/>
      <c r="T160" s="223"/>
      <c r="AT160" s="224" t="s">
        <v>209</v>
      </c>
      <c r="AU160" s="224" t="s">
        <v>86</v>
      </c>
      <c r="AV160" s="13" t="s">
        <v>174</v>
      </c>
      <c r="AW160" s="13" t="s">
        <v>35</v>
      </c>
      <c r="AX160" s="13" t="s">
        <v>84</v>
      </c>
      <c r="AY160" s="224" t="s">
        <v>154</v>
      </c>
    </row>
    <row r="161" spans="2:65" s="1" customFormat="1" ht="24" customHeight="1">
      <c r="B161" s="33"/>
      <c r="C161" s="226" t="s">
        <v>423</v>
      </c>
      <c r="D161" s="226" t="s">
        <v>329</v>
      </c>
      <c r="E161" s="227" t="s">
        <v>1198</v>
      </c>
      <c r="F161" s="228" t="s">
        <v>1199</v>
      </c>
      <c r="G161" s="229" t="s">
        <v>464</v>
      </c>
      <c r="H161" s="230">
        <v>16</v>
      </c>
      <c r="I161" s="231"/>
      <c r="J161" s="232">
        <f>ROUND(I161*H161,2)</f>
        <v>0</v>
      </c>
      <c r="K161" s="228" t="s">
        <v>19</v>
      </c>
      <c r="L161" s="233"/>
      <c r="M161" s="234" t="s">
        <v>19</v>
      </c>
      <c r="N161" s="235" t="s">
        <v>47</v>
      </c>
      <c r="O161" s="62"/>
      <c r="P161" s="185">
        <f>O161*H161</f>
        <v>0</v>
      </c>
      <c r="Q161" s="185">
        <v>1.2E-4</v>
      </c>
      <c r="R161" s="185">
        <f>Q161*H161</f>
        <v>1.92E-3</v>
      </c>
      <c r="S161" s="185">
        <v>0</v>
      </c>
      <c r="T161" s="186">
        <f>S161*H161</f>
        <v>0</v>
      </c>
      <c r="AR161" s="187" t="s">
        <v>245</v>
      </c>
      <c r="AT161" s="187" t="s">
        <v>329</v>
      </c>
      <c r="AU161" s="187" t="s">
        <v>86</v>
      </c>
      <c r="AY161" s="16" t="s">
        <v>154</v>
      </c>
      <c r="BE161" s="188">
        <f>IF(N161="základní",J161,0)</f>
        <v>0</v>
      </c>
      <c r="BF161" s="188">
        <f>IF(N161="snížená",J161,0)</f>
        <v>0</v>
      </c>
      <c r="BG161" s="188">
        <f>IF(N161="zákl. přenesená",J161,0)</f>
        <v>0</v>
      </c>
      <c r="BH161" s="188">
        <f>IF(N161="sníž. přenesená",J161,0)</f>
        <v>0</v>
      </c>
      <c r="BI161" s="188">
        <f>IF(N161="nulová",J161,0)</f>
        <v>0</v>
      </c>
      <c r="BJ161" s="16" t="s">
        <v>84</v>
      </c>
      <c r="BK161" s="188">
        <f>ROUND(I161*H161,2)</f>
        <v>0</v>
      </c>
      <c r="BL161" s="16" t="s">
        <v>174</v>
      </c>
      <c r="BM161" s="187" t="s">
        <v>1200</v>
      </c>
    </row>
    <row r="162" spans="2:65" s="12" customFormat="1">
      <c r="B162" s="203"/>
      <c r="C162" s="204"/>
      <c r="D162" s="189" t="s">
        <v>209</v>
      </c>
      <c r="E162" s="205" t="s">
        <v>19</v>
      </c>
      <c r="F162" s="206" t="s">
        <v>1201</v>
      </c>
      <c r="G162" s="204"/>
      <c r="H162" s="207">
        <v>12</v>
      </c>
      <c r="I162" s="208"/>
      <c r="J162" s="204"/>
      <c r="K162" s="204"/>
      <c r="L162" s="209"/>
      <c r="M162" s="210"/>
      <c r="N162" s="211"/>
      <c r="O162" s="211"/>
      <c r="P162" s="211"/>
      <c r="Q162" s="211"/>
      <c r="R162" s="211"/>
      <c r="S162" s="211"/>
      <c r="T162" s="212"/>
      <c r="AT162" s="213" t="s">
        <v>209</v>
      </c>
      <c r="AU162" s="213" t="s">
        <v>86</v>
      </c>
      <c r="AV162" s="12" t="s">
        <v>86</v>
      </c>
      <c r="AW162" s="12" t="s">
        <v>35</v>
      </c>
      <c r="AX162" s="12" t="s">
        <v>76</v>
      </c>
      <c r="AY162" s="213" t="s">
        <v>154</v>
      </c>
    </row>
    <row r="163" spans="2:65" s="12" customFormat="1">
      <c r="B163" s="203"/>
      <c r="C163" s="204"/>
      <c r="D163" s="189" t="s">
        <v>209</v>
      </c>
      <c r="E163" s="205" t="s">
        <v>19</v>
      </c>
      <c r="F163" s="206" t="s">
        <v>1190</v>
      </c>
      <c r="G163" s="204"/>
      <c r="H163" s="207">
        <v>4</v>
      </c>
      <c r="I163" s="208"/>
      <c r="J163" s="204"/>
      <c r="K163" s="204"/>
      <c r="L163" s="209"/>
      <c r="M163" s="210"/>
      <c r="N163" s="211"/>
      <c r="O163" s="211"/>
      <c r="P163" s="211"/>
      <c r="Q163" s="211"/>
      <c r="R163" s="211"/>
      <c r="S163" s="211"/>
      <c r="T163" s="212"/>
      <c r="AT163" s="213" t="s">
        <v>209</v>
      </c>
      <c r="AU163" s="213" t="s">
        <v>86</v>
      </c>
      <c r="AV163" s="12" t="s">
        <v>86</v>
      </c>
      <c r="AW163" s="12" t="s">
        <v>35</v>
      </c>
      <c r="AX163" s="12" t="s">
        <v>76</v>
      </c>
      <c r="AY163" s="213" t="s">
        <v>154</v>
      </c>
    </row>
    <row r="164" spans="2:65" s="12" customFormat="1">
      <c r="B164" s="203"/>
      <c r="C164" s="204"/>
      <c r="D164" s="189" t="s">
        <v>209</v>
      </c>
      <c r="E164" s="205" t="s">
        <v>19</v>
      </c>
      <c r="F164" s="206" t="s">
        <v>1191</v>
      </c>
      <c r="G164" s="204"/>
      <c r="H164" s="207">
        <v>0</v>
      </c>
      <c r="I164" s="208"/>
      <c r="J164" s="204"/>
      <c r="K164" s="204"/>
      <c r="L164" s="209"/>
      <c r="M164" s="210"/>
      <c r="N164" s="211"/>
      <c r="O164" s="211"/>
      <c r="P164" s="211"/>
      <c r="Q164" s="211"/>
      <c r="R164" s="211"/>
      <c r="S164" s="211"/>
      <c r="T164" s="212"/>
      <c r="AT164" s="213" t="s">
        <v>209</v>
      </c>
      <c r="AU164" s="213" t="s">
        <v>86</v>
      </c>
      <c r="AV164" s="12" t="s">
        <v>86</v>
      </c>
      <c r="AW164" s="12" t="s">
        <v>35</v>
      </c>
      <c r="AX164" s="12" t="s">
        <v>76</v>
      </c>
      <c r="AY164" s="213" t="s">
        <v>154</v>
      </c>
    </row>
    <row r="165" spans="2:65" s="13" customFormat="1">
      <c r="B165" s="214"/>
      <c r="C165" s="215"/>
      <c r="D165" s="189" t="s">
        <v>209</v>
      </c>
      <c r="E165" s="216" t="s">
        <v>19</v>
      </c>
      <c r="F165" s="217" t="s">
        <v>238</v>
      </c>
      <c r="G165" s="215"/>
      <c r="H165" s="218">
        <v>16</v>
      </c>
      <c r="I165" s="219"/>
      <c r="J165" s="215"/>
      <c r="K165" s="215"/>
      <c r="L165" s="220"/>
      <c r="M165" s="221"/>
      <c r="N165" s="222"/>
      <c r="O165" s="222"/>
      <c r="P165" s="222"/>
      <c r="Q165" s="222"/>
      <c r="R165" s="222"/>
      <c r="S165" s="222"/>
      <c r="T165" s="223"/>
      <c r="AT165" s="224" t="s">
        <v>209</v>
      </c>
      <c r="AU165" s="224" t="s">
        <v>86</v>
      </c>
      <c r="AV165" s="13" t="s">
        <v>174</v>
      </c>
      <c r="AW165" s="13" t="s">
        <v>35</v>
      </c>
      <c r="AX165" s="13" t="s">
        <v>84</v>
      </c>
      <c r="AY165" s="224" t="s">
        <v>154</v>
      </c>
    </row>
    <row r="166" spans="2:65" s="1" customFormat="1" ht="16.5" customHeight="1">
      <c r="B166" s="33"/>
      <c r="C166" s="226" t="s">
        <v>428</v>
      </c>
      <c r="D166" s="226" t="s">
        <v>329</v>
      </c>
      <c r="E166" s="227" t="s">
        <v>1202</v>
      </c>
      <c r="F166" s="228" t="s">
        <v>1203</v>
      </c>
      <c r="G166" s="229" t="s">
        <v>464</v>
      </c>
      <c r="H166" s="230">
        <v>32</v>
      </c>
      <c r="I166" s="231"/>
      <c r="J166" s="232">
        <f>ROUND(I166*H166,2)</f>
        <v>0</v>
      </c>
      <c r="K166" s="228" t="s">
        <v>19</v>
      </c>
      <c r="L166" s="233"/>
      <c r="M166" s="234" t="s">
        <v>19</v>
      </c>
      <c r="N166" s="235" t="s">
        <v>47</v>
      </c>
      <c r="O166" s="62"/>
      <c r="P166" s="185">
        <f>O166*H166</f>
        <v>0</v>
      </c>
      <c r="Q166" s="185">
        <v>1.2E-4</v>
      </c>
      <c r="R166" s="185">
        <f>Q166*H166</f>
        <v>3.8400000000000001E-3</v>
      </c>
      <c r="S166" s="185">
        <v>0</v>
      </c>
      <c r="T166" s="186">
        <f>S166*H166</f>
        <v>0</v>
      </c>
      <c r="AR166" s="187" t="s">
        <v>245</v>
      </c>
      <c r="AT166" s="187" t="s">
        <v>329</v>
      </c>
      <c r="AU166" s="187" t="s">
        <v>86</v>
      </c>
      <c r="AY166" s="16" t="s">
        <v>154</v>
      </c>
      <c r="BE166" s="188">
        <f>IF(N166="základní",J166,0)</f>
        <v>0</v>
      </c>
      <c r="BF166" s="188">
        <f>IF(N166="snížená",J166,0)</f>
        <v>0</v>
      </c>
      <c r="BG166" s="188">
        <f>IF(N166="zákl. přenesená",J166,0)</f>
        <v>0</v>
      </c>
      <c r="BH166" s="188">
        <f>IF(N166="sníž. přenesená",J166,0)</f>
        <v>0</v>
      </c>
      <c r="BI166" s="188">
        <f>IF(N166="nulová",J166,0)</f>
        <v>0</v>
      </c>
      <c r="BJ166" s="16" t="s">
        <v>84</v>
      </c>
      <c r="BK166" s="188">
        <f>ROUND(I166*H166,2)</f>
        <v>0</v>
      </c>
      <c r="BL166" s="16" t="s">
        <v>174</v>
      </c>
      <c r="BM166" s="187" t="s">
        <v>1204</v>
      </c>
    </row>
    <row r="167" spans="2:65" s="12" customFormat="1">
      <c r="B167" s="203"/>
      <c r="C167" s="204"/>
      <c r="D167" s="189" t="s">
        <v>209</v>
      </c>
      <c r="E167" s="205" t="s">
        <v>19</v>
      </c>
      <c r="F167" s="206" t="s">
        <v>1205</v>
      </c>
      <c r="G167" s="204"/>
      <c r="H167" s="207">
        <v>12</v>
      </c>
      <c r="I167" s="208"/>
      <c r="J167" s="204"/>
      <c r="K167" s="204"/>
      <c r="L167" s="209"/>
      <c r="M167" s="210"/>
      <c r="N167" s="211"/>
      <c r="O167" s="211"/>
      <c r="P167" s="211"/>
      <c r="Q167" s="211"/>
      <c r="R167" s="211"/>
      <c r="S167" s="211"/>
      <c r="T167" s="212"/>
      <c r="AT167" s="213" t="s">
        <v>209</v>
      </c>
      <c r="AU167" s="213" t="s">
        <v>86</v>
      </c>
      <c r="AV167" s="12" t="s">
        <v>86</v>
      </c>
      <c r="AW167" s="12" t="s">
        <v>35</v>
      </c>
      <c r="AX167" s="12" t="s">
        <v>76</v>
      </c>
      <c r="AY167" s="213" t="s">
        <v>154</v>
      </c>
    </row>
    <row r="168" spans="2:65" s="12" customFormat="1">
      <c r="B168" s="203"/>
      <c r="C168" s="204"/>
      <c r="D168" s="189" t="s">
        <v>209</v>
      </c>
      <c r="E168" s="205" t="s">
        <v>19</v>
      </c>
      <c r="F168" s="206" t="s">
        <v>1206</v>
      </c>
      <c r="G168" s="204"/>
      <c r="H168" s="207">
        <v>2</v>
      </c>
      <c r="I168" s="208"/>
      <c r="J168" s="204"/>
      <c r="K168" s="204"/>
      <c r="L168" s="209"/>
      <c r="M168" s="210"/>
      <c r="N168" s="211"/>
      <c r="O168" s="211"/>
      <c r="P168" s="211"/>
      <c r="Q168" s="211"/>
      <c r="R168" s="211"/>
      <c r="S168" s="211"/>
      <c r="T168" s="212"/>
      <c r="AT168" s="213" t="s">
        <v>209</v>
      </c>
      <c r="AU168" s="213" t="s">
        <v>86</v>
      </c>
      <c r="AV168" s="12" t="s">
        <v>86</v>
      </c>
      <c r="AW168" s="12" t="s">
        <v>35</v>
      </c>
      <c r="AX168" s="12" t="s">
        <v>76</v>
      </c>
      <c r="AY168" s="213" t="s">
        <v>154</v>
      </c>
    </row>
    <row r="169" spans="2:65" s="12" customFormat="1">
      <c r="B169" s="203"/>
      <c r="C169" s="204"/>
      <c r="D169" s="189" t="s">
        <v>209</v>
      </c>
      <c r="E169" s="205" t="s">
        <v>19</v>
      </c>
      <c r="F169" s="206" t="s">
        <v>1176</v>
      </c>
      <c r="G169" s="204"/>
      <c r="H169" s="207">
        <v>18</v>
      </c>
      <c r="I169" s="208"/>
      <c r="J169" s="204"/>
      <c r="K169" s="204"/>
      <c r="L169" s="209"/>
      <c r="M169" s="210"/>
      <c r="N169" s="211"/>
      <c r="O169" s="211"/>
      <c r="P169" s="211"/>
      <c r="Q169" s="211"/>
      <c r="R169" s="211"/>
      <c r="S169" s="211"/>
      <c r="T169" s="212"/>
      <c r="AT169" s="213" t="s">
        <v>209</v>
      </c>
      <c r="AU169" s="213" t="s">
        <v>86</v>
      </c>
      <c r="AV169" s="12" t="s">
        <v>86</v>
      </c>
      <c r="AW169" s="12" t="s">
        <v>35</v>
      </c>
      <c r="AX169" s="12" t="s">
        <v>76</v>
      </c>
      <c r="AY169" s="213" t="s">
        <v>154</v>
      </c>
    </row>
    <row r="170" spans="2:65" s="13" customFormat="1">
      <c r="B170" s="214"/>
      <c r="C170" s="215"/>
      <c r="D170" s="189" t="s">
        <v>209</v>
      </c>
      <c r="E170" s="216" t="s">
        <v>19</v>
      </c>
      <c r="F170" s="217" t="s">
        <v>238</v>
      </c>
      <c r="G170" s="215"/>
      <c r="H170" s="218">
        <v>32</v>
      </c>
      <c r="I170" s="219"/>
      <c r="J170" s="215"/>
      <c r="K170" s="215"/>
      <c r="L170" s="220"/>
      <c r="M170" s="221"/>
      <c r="N170" s="222"/>
      <c r="O170" s="222"/>
      <c r="P170" s="222"/>
      <c r="Q170" s="222"/>
      <c r="R170" s="222"/>
      <c r="S170" s="222"/>
      <c r="T170" s="223"/>
      <c r="AT170" s="224" t="s">
        <v>209</v>
      </c>
      <c r="AU170" s="224" t="s">
        <v>86</v>
      </c>
      <c r="AV170" s="13" t="s">
        <v>174</v>
      </c>
      <c r="AW170" s="13" t="s">
        <v>35</v>
      </c>
      <c r="AX170" s="13" t="s">
        <v>84</v>
      </c>
      <c r="AY170" s="224" t="s">
        <v>154</v>
      </c>
    </row>
    <row r="171" spans="2:65" s="10" customFormat="1" ht="22.9" customHeight="1">
      <c r="B171" s="162"/>
      <c r="C171" s="163"/>
      <c r="D171" s="164" t="s">
        <v>75</v>
      </c>
      <c r="E171" s="201" t="s">
        <v>450</v>
      </c>
      <c r="F171" s="201" t="s">
        <v>451</v>
      </c>
      <c r="G171" s="163"/>
      <c r="H171" s="163"/>
      <c r="I171" s="166"/>
      <c r="J171" s="202">
        <f>BK171</f>
        <v>0</v>
      </c>
      <c r="K171" s="163"/>
      <c r="L171" s="168"/>
      <c r="M171" s="169"/>
      <c r="N171" s="170"/>
      <c r="O171" s="170"/>
      <c r="P171" s="171">
        <f>SUM(P172:P173)</f>
        <v>0</v>
      </c>
      <c r="Q171" s="170"/>
      <c r="R171" s="171">
        <f>SUM(R172:R173)</f>
        <v>0</v>
      </c>
      <c r="S171" s="170"/>
      <c r="T171" s="172">
        <f>SUM(T172:T173)</f>
        <v>0</v>
      </c>
      <c r="AR171" s="173" t="s">
        <v>84</v>
      </c>
      <c r="AT171" s="174" t="s">
        <v>75</v>
      </c>
      <c r="AU171" s="174" t="s">
        <v>84</v>
      </c>
      <c r="AY171" s="173" t="s">
        <v>154</v>
      </c>
      <c r="BK171" s="175">
        <f>SUM(BK172:BK173)</f>
        <v>0</v>
      </c>
    </row>
    <row r="172" spans="2:65" s="1" customFormat="1" ht="48" customHeight="1">
      <c r="B172" s="33"/>
      <c r="C172" s="176" t="s">
        <v>430</v>
      </c>
      <c r="D172" s="176" t="s">
        <v>155</v>
      </c>
      <c r="E172" s="177" t="s">
        <v>1207</v>
      </c>
      <c r="F172" s="178" t="s">
        <v>1208</v>
      </c>
      <c r="G172" s="179" t="s">
        <v>260</v>
      </c>
      <c r="H172" s="180">
        <v>23.356999999999999</v>
      </c>
      <c r="I172" s="181"/>
      <c r="J172" s="182">
        <f>ROUND(I172*H172,2)</f>
        <v>0</v>
      </c>
      <c r="K172" s="178" t="s">
        <v>205</v>
      </c>
      <c r="L172" s="37"/>
      <c r="M172" s="183" t="s">
        <v>19</v>
      </c>
      <c r="N172" s="184" t="s">
        <v>47</v>
      </c>
      <c r="O172" s="62"/>
      <c r="P172" s="185">
        <f>O172*H172</f>
        <v>0</v>
      </c>
      <c r="Q172" s="185">
        <v>0</v>
      </c>
      <c r="R172" s="185">
        <f>Q172*H172</f>
        <v>0</v>
      </c>
      <c r="S172" s="185">
        <v>0</v>
      </c>
      <c r="T172" s="186">
        <f>S172*H172</f>
        <v>0</v>
      </c>
      <c r="AR172" s="187" t="s">
        <v>174</v>
      </c>
      <c r="AT172" s="187" t="s">
        <v>155</v>
      </c>
      <c r="AU172" s="187" t="s">
        <v>86</v>
      </c>
      <c r="AY172" s="16" t="s">
        <v>154</v>
      </c>
      <c r="BE172" s="188">
        <f>IF(N172="základní",J172,0)</f>
        <v>0</v>
      </c>
      <c r="BF172" s="188">
        <f>IF(N172="snížená",J172,0)</f>
        <v>0</v>
      </c>
      <c r="BG172" s="188">
        <f>IF(N172="zákl. přenesená",J172,0)</f>
        <v>0</v>
      </c>
      <c r="BH172" s="188">
        <f>IF(N172="sníž. přenesená",J172,0)</f>
        <v>0</v>
      </c>
      <c r="BI172" s="188">
        <f>IF(N172="nulová",J172,0)</f>
        <v>0</v>
      </c>
      <c r="BJ172" s="16" t="s">
        <v>84</v>
      </c>
      <c r="BK172" s="188">
        <f>ROUND(I172*H172,2)</f>
        <v>0</v>
      </c>
      <c r="BL172" s="16" t="s">
        <v>174</v>
      </c>
      <c r="BM172" s="187" t="s">
        <v>1209</v>
      </c>
    </row>
    <row r="173" spans="2:65" s="1" customFormat="1" ht="39">
      <c r="B173" s="33"/>
      <c r="C173" s="34"/>
      <c r="D173" s="189" t="s">
        <v>207</v>
      </c>
      <c r="E173" s="34"/>
      <c r="F173" s="190" t="s">
        <v>1210</v>
      </c>
      <c r="G173" s="34"/>
      <c r="H173" s="34"/>
      <c r="I173" s="113"/>
      <c r="J173" s="34"/>
      <c r="K173" s="34"/>
      <c r="L173" s="37"/>
      <c r="M173" s="192"/>
      <c r="N173" s="193"/>
      <c r="O173" s="193"/>
      <c r="P173" s="193"/>
      <c r="Q173" s="193"/>
      <c r="R173" s="193"/>
      <c r="S173" s="193"/>
      <c r="T173" s="194"/>
      <c r="AT173" s="16" t="s">
        <v>207</v>
      </c>
      <c r="AU173" s="16" t="s">
        <v>86</v>
      </c>
    </row>
    <row r="174" spans="2:65" s="1" customFormat="1" ht="6.95" customHeight="1">
      <c r="B174" s="45"/>
      <c r="C174" s="46"/>
      <c r="D174" s="46"/>
      <c r="E174" s="46"/>
      <c r="F174" s="46"/>
      <c r="G174" s="46"/>
      <c r="H174" s="46"/>
      <c r="I174" s="136"/>
      <c r="J174" s="46"/>
      <c r="K174" s="46"/>
      <c r="L174" s="37"/>
    </row>
  </sheetData>
  <sheetProtection algorithmName="SHA-512" hashValue="z3TeAG5Pp2cDeFqfQy0ATkjMVqvXm4hvpata8Q7lzRV55n7lWl/kx9Iyat9cpU1km6g8wfjFLJsn7S3G3Sg5pA==" saltValue="/X5/0207ypoG+PhWAws7ddcPZvEaQg1Td34gDhUGxtCnGWTMYTcxV8CFGlsE5A03Z81mzeYcafc1kZCYct9oqw==" spinCount="100000" sheet="1" objects="1" scenarios="1" formatColumns="0" formatRows="0" autoFilter="0"/>
  <autoFilter ref="C82:K173"/>
  <mergeCells count="9">
    <mergeCell ref="E50:H50"/>
    <mergeCell ref="E73:H73"/>
    <mergeCell ref="E75:H75"/>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35"/>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116</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s="1" customFormat="1" ht="12" hidden="1" customHeight="1">
      <c r="B8" s="37"/>
      <c r="D8" s="112" t="s">
        <v>130</v>
      </c>
      <c r="I8" s="113"/>
      <c r="L8" s="37"/>
    </row>
    <row r="9" spans="2:46" s="1" customFormat="1" ht="36.950000000000003" hidden="1" customHeight="1">
      <c r="B9" s="37"/>
      <c r="E9" s="329" t="s">
        <v>1211</v>
      </c>
      <c r="F9" s="330"/>
      <c r="G9" s="330"/>
      <c r="H9" s="330"/>
      <c r="I9" s="113"/>
      <c r="L9" s="37"/>
    </row>
    <row r="10" spans="2:46" s="1" customFormat="1" hidden="1">
      <c r="B10" s="37"/>
      <c r="I10" s="113"/>
      <c r="L10" s="37"/>
    </row>
    <row r="11" spans="2:46" s="1" customFormat="1" ht="12" hidden="1" customHeight="1">
      <c r="B11" s="37"/>
      <c r="D11" s="112" t="s">
        <v>18</v>
      </c>
      <c r="F11" s="101" t="s">
        <v>19</v>
      </c>
      <c r="I11" s="114" t="s">
        <v>20</v>
      </c>
      <c r="J11" s="101" t="s">
        <v>19</v>
      </c>
      <c r="L11" s="37"/>
    </row>
    <row r="12" spans="2:46" s="1" customFormat="1" ht="12" hidden="1" customHeight="1">
      <c r="B12" s="37"/>
      <c r="D12" s="112" t="s">
        <v>21</v>
      </c>
      <c r="F12" s="101" t="s">
        <v>22</v>
      </c>
      <c r="I12" s="114" t="s">
        <v>23</v>
      </c>
      <c r="J12" s="115">
        <f>'Rekapitulace stavby'!AN8</f>
        <v>43676</v>
      </c>
      <c r="L12" s="37"/>
    </row>
    <row r="13" spans="2:46" s="1" customFormat="1" ht="10.9" hidden="1" customHeight="1">
      <c r="B13" s="37"/>
      <c r="I13" s="113"/>
      <c r="L13" s="37"/>
    </row>
    <row r="14" spans="2:46" s="1" customFormat="1" ht="12" hidden="1" customHeight="1">
      <c r="B14" s="37"/>
      <c r="D14" s="112" t="s">
        <v>24</v>
      </c>
      <c r="I14" s="114" t="s">
        <v>25</v>
      </c>
      <c r="J14" s="101" t="s">
        <v>26</v>
      </c>
      <c r="L14" s="37"/>
    </row>
    <row r="15" spans="2:46" s="1" customFormat="1" ht="18" hidden="1" customHeight="1">
      <c r="B15" s="37"/>
      <c r="E15" s="101" t="s">
        <v>27</v>
      </c>
      <c r="I15" s="114" t="s">
        <v>28</v>
      </c>
      <c r="J15" s="101" t="s">
        <v>29</v>
      </c>
      <c r="L15" s="37"/>
    </row>
    <row r="16" spans="2:46" s="1" customFormat="1" ht="6.95" hidden="1" customHeight="1">
      <c r="B16" s="37"/>
      <c r="I16" s="113"/>
      <c r="L16" s="37"/>
    </row>
    <row r="17" spans="2:12" s="1" customFormat="1" ht="12" hidden="1" customHeight="1">
      <c r="B17" s="37"/>
      <c r="D17" s="112" t="s">
        <v>30</v>
      </c>
      <c r="I17" s="114" t="s">
        <v>25</v>
      </c>
      <c r="J17" s="29" t="str">
        <f>'Rekapitulace stavby'!AN13</f>
        <v>Vyplň údaj</v>
      </c>
      <c r="L17" s="37"/>
    </row>
    <row r="18" spans="2:12" s="1" customFormat="1" ht="18" hidden="1" customHeight="1">
      <c r="B18" s="37"/>
      <c r="E18" s="331" t="str">
        <f>'Rekapitulace stavby'!E14</f>
        <v>Vyplň údaj</v>
      </c>
      <c r="F18" s="332"/>
      <c r="G18" s="332"/>
      <c r="H18" s="332"/>
      <c r="I18" s="114" t="s">
        <v>28</v>
      </c>
      <c r="J18" s="29" t="str">
        <f>'Rekapitulace stavby'!AN14</f>
        <v>Vyplň údaj</v>
      </c>
      <c r="L18" s="37"/>
    </row>
    <row r="19" spans="2:12" s="1" customFormat="1" ht="6.95" hidden="1" customHeight="1">
      <c r="B19" s="37"/>
      <c r="I19" s="113"/>
      <c r="L19" s="37"/>
    </row>
    <row r="20" spans="2:12" s="1" customFormat="1" ht="12" hidden="1" customHeight="1">
      <c r="B20" s="37"/>
      <c r="D20" s="112" t="s">
        <v>32</v>
      </c>
      <c r="I20" s="114" t="s">
        <v>25</v>
      </c>
      <c r="J20" s="101" t="s">
        <v>33</v>
      </c>
      <c r="L20" s="37"/>
    </row>
    <row r="21" spans="2:12" s="1" customFormat="1" ht="18" hidden="1" customHeight="1">
      <c r="B21" s="37"/>
      <c r="E21" s="101" t="s">
        <v>34</v>
      </c>
      <c r="I21" s="114" t="s">
        <v>28</v>
      </c>
      <c r="J21" s="101" t="s">
        <v>19</v>
      </c>
      <c r="L21" s="37"/>
    </row>
    <row r="22" spans="2:12" s="1" customFormat="1" ht="6.95" hidden="1" customHeight="1">
      <c r="B22" s="37"/>
      <c r="I22" s="113"/>
      <c r="L22" s="37"/>
    </row>
    <row r="23" spans="2:12" s="1" customFormat="1" ht="12" hidden="1" customHeight="1">
      <c r="B23" s="37"/>
      <c r="D23" s="112" t="s">
        <v>36</v>
      </c>
      <c r="I23" s="114" t="s">
        <v>25</v>
      </c>
      <c r="J23" s="101" t="s">
        <v>37</v>
      </c>
      <c r="L23" s="37"/>
    </row>
    <row r="24" spans="2:12" s="1" customFormat="1" ht="18" hidden="1" customHeight="1">
      <c r="B24" s="37"/>
      <c r="E24" s="101" t="s">
        <v>38</v>
      </c>
      <c r="I24" s="114" t="s">
        <v>28</v>
      </c>
      <c r="J24" s="101" t="s">
        <v>39</v>
      </c>
      <c r="L24" s="37"/>
    </row>
    <row r="25" spans="2:12" s="1" customFormat="1" ht="6.95" hidden="1" customHeight="1">
      <c r="B25" s="37"/>
      <c r="I25" s="113"/>
      <c r="L25" s="37"/>
    </row>
    <row r="26" spans="2:12" s="1" customFormat="1" ht="12" hidden="1" customHeight="1">
      <c r="B26" s="37"/>
      <c r="D26" s="112" t="s">
        <v>40</v>
      </c>
      <c r="I26" s="113"/>
      <c r="L26" s="37"/>
    </row>
    <row r="27" spans="2:12" s="7" customFormat="1" ht="102" hidden="1" customHeight="1">
      <c r="B27" s="116"/>
      <c r="E27" s="333" t="s">
        <v>194</v>
      </c>
      <c r="F27" s="333"/>
      <c r="G27" s="333"/>
      <c r="H27" s="333"/>
      <c r="I27" s="117"/>
      <c r="L27" s="116"/>
    </row>
    <row r="28" spans="2:12" s="1" customFormat="1" ht="6.95" hidden="1" customHeight="1">
      <c r="B28" s="37"/>
      <c r="I28" s="113"/>
      <c r="L28" s="37"/>
    </row>
    <row r="29" spans="2:12" s="1" customFormat="1" ht="6.95" hidden="1" customHeight="1">
      <c r="B29" s="37"/>
      <c r="D29" s="58"/>
      <c r="E29" s="58"/>
      <c r="F29" s="58"/>
      <c r="G29" s="58"/>
      <c r="H29" s="58"/>
      <c r="I29" s="118"/>
      <c r="J29" s="58"/>
      <c r="K29" s="58"/>
      <c r="L29" s="37"/>
    </row>
    <row r="30" spans="2:12" s="1" customFormat="1" ht="25.35" hidden="1" customHeight="1">
      <c r="B30" s="37"/>
      <c r="D30" s="119" t="s">
        <v>42</v>
      </c>
      <c r="I30" s="113"/>
      <c r="J30" s="120">
        <f>ROUND(J87, 2)</f>
        <v>0</v>
      </c>
      <c r="L30" s="37"/>
    </row>
    <row r="31" spans="2:12" s="1" customFormat="1" ht="6.95" hidden="1" customHeight="1">
      <c r="B31" s="37"/>
      <c r="D31" s="58"/>
      <c r="E31" s="58"/>
      <c r="F31" s="58"/>
      <c r="G31" s="58"/>
      <c r="H31" s="58"/>
      <c r="I31" s="118"/>
      <c r="J31" s="58"/>
      <c r="K31" s="58"/>
      <c r="L31" s="37"/>
    </row>
    <row r="32" spans="2:12" s="1" customFormat="1" ht="14.45" hidden="1" customHeight="1">
      <c r="B32" s="37"/>
      <c r="F32" s="121" t="s">
        <v>44</v>
      </c>
      <c r="I32" s="122" t="s">
        <v>43</v>
      </c>
      <c r="J32" s="121" t="s">
        <v>45</v>
      </c>
      <c r="L32" s="37"/>
    </row>
    <row r="33" spans="2:12" s="1" customFormat="1" ht="14.45" hidden="1" customHeight="1">
      <c r="B33" s="37"/>
      <c r="D33" s="123" t="s">
        <v>46</v>
      </c>
      <c r="E33" s="112" t="s">
        <v>47</v>
      </c>
      <c r="F33" s="124">
        <f>ROUND((SUM(BE87:BE134)),  2)</f>
        <v>0</v>
      </c>
      <c r="I33" s="125">
        <v>0.21</v>
      </c>
      <c r="J33" s="124">
        <f>ROUND(((SUM(BE87:BE134))*I33),  2)</f>
        <v>0</v>
      </c>
      <c r="L33" s="37"/>
    </row>
    <row r="34" spans="2:12" s="1" customFormat="1" ht="14.45" hidden="1" customHeight="1">
      <c r="B34" s="37"/>
      <c r="E34" s="112" t="s">
        <v>48</v>
      </c>
      <c r="F34" s="124">
        <f>ROUND((SUM(BF87:BF134)),  2)</f>
        <v>0</v>
      </c>
      <c r="I34" s="125">
        <v>0.15</v>
      </c>
      <c r="J34" s="124">
        <f>ROUND(((SUM(BF87:BF134))*I34),  2)</f>
        <v>0</v>
      </c>
      <c r="L34" s="37"/>
    </row>
    <row r="35" spans="2:12" s="1" customFormat="1" ht="14.45" hidden="1" customHeight="1">
      <c r="B35" s="37"/>
      <c r="E35" s="112" t="s">
        <v>49</v>
      </c>
      <c r="F35" s="124">
        <f>ROUND((SUM(BG87:BG134)),  2)</f>
        <v>0</v>
      </c>
      <c r="I35" s="125">
        <v>0.21</v>
      </c>
      <c r="J35" s="124">
        <f>0</f>
        <v>0</v>
      </c>
      <c r="L35" s="37"/>
    </row>
    <row r="36" spans="2:12" s="1" customFormat="1" ht="14.45" hidden="1" customHeight="1">
      <c r="B36" s="37"/>
      <c r="E36" s="112" t="s">
        <v>50</v>
      </c>
      <c r="F36" s="124">
        <f>ROUND((SUM(BH87:BH134)),  2)</f>
        <v>0</v>
      </c>
      <c r="I36" s="125">
        <v>0.15</v>
      </c>
      <c r="J36" s="124">
        <f>0</f>
        <v>0</v>
      </c>
      <c r="L36" s="37"/>
    </row>
    <row r="37" spans="2:12" s="1" customFormat="1" ht="14.45" hidden="1" customHeight="1">
      <c r="B37" s="37"/>
      <c r="E37" s="112" t="s">
        <v>51</v>
      </c>
      <c r="F37" s="124">
        <f>ROUND((SUM(BI87:BI134)),  2)</f>
        <v>0</v>
      </c>
      <c r="I37" s="125">
        <v>0</v>
      </c>
      <c r="J37" s="124">
        <f>0</f>
        <v>0</v>
      </c>
      <c r="L37" s="37"/>
    </row>
    <row r="38" spans="2:12" s="1" customFormat="1" ht="6.95" hidden="1" customHeight="1">
      <c r="B38" s="37"/>
      <c r="I38" s="113"/>
      <c r="L38" s="37"/>
    </row>
    <row r="39" spans="2:12" s="1" customFormat="1" ht="25.35" hidden="1" customHeight="1">
      <c r="B39" s="37"/>
      <c r="C39" s="126"/>
      <c r="D39" s="127" t="s">
        <v>52</v>
      </c>
      <c r="E39" s="128"/>
      <c r="F39" s="128"/>
      <c r="G39" s="129" t="s">
        <v>53</v>
      </c>
      <c r="H39" s="130" t="s">
        <v>54</v>
      </c>
      <c r="I39" s="131"/>
      <c r="J39" s="132">
        <f>SUM(J30:J37)</f>
        <v>0</v>
      </c>
      <c r="K39" s="133"/>
      <c r="L39" s="37"/>
    </row>
    <row r="40" spans="2:12" s="1" customFormat="1" ht="14.45" hidden="1" customHeight="1">
      <c r="B40" s="134"/>
      <c r="C40" s="135"/>
      <c r="D40" s="135"/>
      <c r="E40" s="135"/>
      <c r="F40" s="135"/>
      <c r="G40" s="135"/>
      <c r="H40" s="135"/>
      <c r="I40" s="136"/>
      <c r="J40" s="135"/>
      <c r="K40" s="135"/>
      <c r="L40" s="37"/>
    </row>
    <row r="41" spans="2:12" hidden="1"/>
    <row r="42" spans="2:12" hidden="1"/>
    <row r="43" spans="2:12" hidden="1"/>
    <row r="44" spans="2:12" s="1" customFormat="1" ht="6.95" customHeight="1">
      <c r="B44" s="137"/>
      <c r="C44" s="138"/>
      <c r="D44" s="138"/>
      <c r="E44" s="138"/>
      <c r="F44" s="138"/>
      <c r="G44" s="138"/>
      <c r="H44" s="138"/>
      <c r="I44" s="139"/>
      <c r="J44" s="138"/>
      <c r="K44" s="138"/>
      <c r="L44" s="37"/>
    </row>
    <row r="45" spans="2:12" s="1" customFormat="1" ht="24.95" customHeight="1">
      <c r="B45" s="33"/>
      <c r="C45" s="22" t="s">
        <v>132</v>
      </c>
      <c r="D45" s="34"/>
      <c r="E45" s="34"/>
      <c r="F45" s="34"/>
      <c r="G45" s="34"/>
      <c r="H45" s="34"/>
      <c r="I45" s="113"/>
      <c r="J45" s="34"/>
      <c r="K45" s="34"/>
      <c r="L45" s="37"/>
    </row>
    <row r="46" spans="2:12" s="1" customFormat="1" ht="6.95" customHeight="1">
      <c r="B46" s="33"/>
      <c r="C46" s="34"/>
      <c r="D46" s="34"/>
      <c r="E46" s="34"/>
      <c r="F46" s="34"/>
      <c r="G46" s="34"/>
      <c r="H46" s="34"/>
      <c r="I46" s="113"/>
      <c r="J46" s="34"/>
      <c r="K46" s="34"/>
      <c r="L46" s="37"/>
    </row>
    <row r="47" spans="2:12" s="1" customFormat="1" ht="12" customHeight="1">
      <c r="B47" s="33"/>
      <c r="C47" s="28" t="s">
        <v>16</v>
      </c>
      <c r="D47" s="34"/>
      <c r="E47" s="34"/>
      <c r="F47" s="34"/>
      <c r="G47" s="34"/>
      <c r="H47" s="34"/>
      <c r="I47" s="113"/>
      <c r="J47" s="34"/>
      <c r="K47" s="34"/>
      <c r="L47" s="37"/>
    </row>
    <row r="48" spans="2:12" s="1" customFormat="1" ht="16.5" customHeight="1">
      <c r="B48" s="33"/>
      <c r="C48" s="34"/>
      <c r="D48" s="34"/>
      <c r="E48" s="325" t="str">
        <f>E7</f>
        <v>Skate park Litvínov</v>
      </c>
      <c r="F48" s="326"/>
      <c r="G48" s="326"/>
      <c r="H48" s="326"/>
      <c r="I48" s="113"/>
      <c r="J48" s="34"/>
      <c r="K48" s="34"/>
      <c r="L48" s="37"/>
    </row>
    <row r="49" spans="2:47" s="1" customFormat="1" ht="12" customHeight="1">
      <c r="B49" s="33"/>
      <c r="C49" s="28" t="s">
        <v>130</v>
      </c>
      <c r="D49" s="34"/>
      <c r="E49" s="34"/>
      <c r="F49" s="34"/>
      <c r="G49" s="34"/>
      <c r="H49" s="34"/>
      <c r="I49" s="113"/>
      <c r="J49" s="34"/>
      <c r="K49" s="34"/>
      <c r="L49" s="37"/>
    </row>
    <row r="50" spans="2:47" s="1" customFormat="1" ht="16.5" customHeight="1">
      <c r="B50" s="33"/>
      <c r="C50" s="34"/>
      <c r="D50" s="34"/>
      <c r="E50" s="285" t="str">
        <f>E9</f>
        <v>SO 06 - Přípojka NN</v>
      </c>
      <c r="F50" s="324"/>
      <c r="G50" s="324"/>
      <c r="H50" s="324"/>
      <c r="I50" s="113"/>
      <c r="J50" s="34"/>
      <c r="K50" s="34"/>
      <c r="L50" s="37"/>
    </row>
    <row r="51" spans="2:47" s="1" customFormat="1" ht="6.95" customHeight="1">
      <c r="B51" s="33"/>
      <c r="C51" s="34"/>
      <c r="D51" s="34"/>
      <c r="E51" s="34"/>
      <c r="F51" s="34"/>
      <c r="G51" s="34"/>
      <c r="H51" s="34"/>
      <c r="I51" s="113"/>
      <c r="J51" s="34"/>
      <c r="K51" s="34"/>
      <c r="L51" s="37"/>
    </row>
    <row r="52" spans="2:47" s="1" customFormat="1" ht="12" customHeight="1">
      <c r="B52" s="33"/>
      <c r="C52" s="28" t="s">
        <v>21</v>
      </c>
      <c r="D52" s="34"/>
      <c r="E52" s="34"/>
      <c r="F52" s="26" t="str">
        <f>F12</f>
        <v>k.ú. Horní Litvínov</v>
      </c>
      <c r="G52" s="34"/>
      <c r="H52" s="34"/>
      <c r="I52" s="114" t="s">
        <v>23</v>
      </c>
      <c r="J52" s="57">
        <f>IF(J12="","",J12)</f>
        <v>43676</v>
      </c>
      <c r="K52" s="34"/>
      <c r="L52" s="37"/>
    </row>
    <row r="53" spans="2:47" s="1" customFormat="1" ht="6.95" customHeight="1">
      <c r="B53" s="33"/>
      <c r="C53" s="34"/>
      <c r="D53" s="34"/>
      <c r="E53" s="34"/>
      <c r="F53" s="34"/>
      <c r="G53" s="34"/>
      <c r="H53" s="34"/>
      <c r="I53" s="113"/>
      <c r="J53" s="34"/>
      <c r="K53" s="34"/>
      <c r="L53" s="37"/>
    </row>
    <row r="54" spans="2:47" s="1" customFormat="1" ht="15.2" customHeight="1">
      <c r="B54" s="33"/>
      <c r="C54" s="28" t="s">
        <v>24</v>
      </c>
      <c r="D54" s="34"/>
      <c r="E54" s="34"/>
      <c r="F54" s="26" t="str">
        <f>E15</f>
        <v>SPORTaS</v>
      </c>
      <c r="G54" s="34"/>
      <c r="H54" s="34"/>
      <c r="I54" s="114" t="s">
        <v>32</v>
      </c>
      <c r="J54" s="31" t="str">
        <f>E21</f>
        <v>Artech spol. s r.o.</v>
      </c>
      <c r="K54" s="34"/>
      <c r="L54" s="37"/>
    </row>
    <row r="55" spans="2:47" s="1" customFormat="1" ht="15.2" customHeight="1">
      <c r="B55" s="33"/>
      <c r="C55" s="28" t="s">
        <v>30</v>
      </c>
      <c r="D55" s="34"/>
      <c r="E55" s="34"/>
      <c r="F55" s="26" t="str">
        <f>IF(E18="","",E18)</f>
        <v>Vyplň údaj</v>
      </c>
      <c r="G55" s="34"/>
      <c r="H55" s="34"/>
      <c r="I55" s="114" t="s">
        <v>36</v>
      </c>
      <c r="J55" s="31" t="str">
        <f>E24</f>
        <v>Karel Žíla</v>
      </c>
      <c r="K55" s="34"/>
      <c r="L55" s="37"/>
    </row>
    <row r="56" spans="2:47" s="1" customFormat="1" ht="10.35" customHeight="1">
      <c r="B56" s="33"/>
      <c r="C56" s="34"/>
      <c r="D56" s="34"/>
      <c r="E56" s="34"/>
      <c r="F56" s="34"/>
      <c r="G56" s="34"/>
      <c r="H56" s="34"/>
      <c r="I56" s="113"/>
      <c r="J56" s="34"/>
      <c r="K56" s="34"/>
      <c r="L56" s="37"/>
    </row>
    <row r="57" spans="2:47" s="1" customFormat="1" ht="29.25" customHeight="1">
      <c r="B57" s="33"/>
      <c r="C57" s="140" t="s">
        <v>133</v>
      </c>
      <c r="D57" s="141"/>
      <c r="E57" s="141"/>
      <c r="F57" s="141"/>
      <c r="G57" s="141"/>
      <c r="H57" s="141"/>
      <c r="I57" s="142"/>
      <c r="J57" s="143" t="s">
        <v>134</v>
      </c>
      <c r="K57" s="141"/>
      <c r="L57" s="37"/>
    </row>
    <row r="58" spans="2:47" s="1" customFormat="1" ht="10.35" customHeight="1">
      <c r="B58" s="33"/>
      <c r="C58" s="34"/>
      <c r="D58" s="34"/>
      <c r="E58" s="34"/>
      <c r="F58" s="34"/>
      <c r="G58" s="34"/>
      <c r="H58" s="34"/>
      <c r="I58" s="113"/>
      <c r="J58" s="34"/>
      <c r="K58" s="34"/>
      <c r="L58" s="37"/>
    </row>
    <row r="59" spans="2:47" s="1" customFormat="1" ht="22.9" customHeight="1">
      <c r="B59" s="33"/>
      <c r="C59" s="144" t="s">
        <v>74</v>
      </c>
      <c r="D59" s="34"/>
      <c r="E59" s="34"/>
      <c r="F59" s="34"/>
      <c r="G59" s="34"/>
      <c r="H59" s="34"/>
      <c r="I59" s="113"/>
      <c r="J59" s="75">
        <f>J87</f>
        <v>0</v>
      </c>
      <c r="K59" s="34"/>
      <c r="L59" s="37"/>
      <c r="AU59" s="16" t="s">
        <v>135</v>
      </c>
    </row>
    <row r="60" spans="2:47" s="8" customFormat="1" ht="24.95" customHeight="1">
      <c r="B60" s="145"/>
      <c r="C60" s="146"/>
      <c r="D60" s="147" t="s">
        <v>754</v>
      </c>
      <c r="E60" s="148"/>
      <c r="F60" s="148"/>
      <c r="G60" s="148"/>
      <c r="H60" s="148"/>
      <c r="I60" s="149"/>
      <c r="J60" s="150">
        <f>J88</f>
        <v>0</v>
      </c>
      <c r="K60" s="146"/>
      <c r="L60" s="151"/>
    </row>
    <row r="61" spans="2:47" s="8" customFormat="1" ht="24.95" customHeight="1">
      <c r="B61" s="145"/>
      <c r="C61" s="146"/>
      <c r="D61" s="147" t="s">
        <v>1212</v>
      </c>
      <c r="E61" s="148"/>
      <c r="F61" s="148"/>
      <c r="G61" s="148"/>
      <c r="H61" s="148"/>
      <c r="I61" s="149"/>
      <c r="J61" s="150">
        <f>J91</f>
        <v>0</v>
      </c>
      <c r="K61" s="146"/>
      <c r="L61" s="151"/>
    </row>
    <row r="62" spans="2:47" s="8" customFormat="1" ht="24.95" customHeight="1">
      <c r="B62" s="145"/>
      <c r="C62" s="146"/>
      <c r="D62" s="147" t="s">
        <v>1213</v>
      </c>
      <c r="E62" s="148"/>
      <c r="F62" s="148"/>
      <c r="G62" s="148"/>
      <c r="H62" s="148"/>
      <c r="I62" s="149"/>
      <c r="J62" s="150">
        <f>J98</f>
        <v>0</v>
      </c>
      <c r="K62" s="146"/>
      <c r="L62" s="151"/>
    </row>
    <row r="63" spans="2:47" s="8" customFormat="1" ht="24.95" customHeight="1">
      <c r="B63" s="145"/>
      <c r="C63" s="146"/>
      <c r="D63" s="147" t="s">
        <v>996</v>
      </c>
      <c r="E63" s="148"/>
      <c r="F63" s="148"/>
      <c r="G63" s="148"/>
      <c r="H63" s="148"/>
      <c r="I63" s="149"/>
      <c r="J63" s="150">
        <f>J103</f>
        <v>0</v>
      </c>
      <c r="K63" s="146"/>
      <c r="L63" s="151"/>
    </row>
    <row r="64" spans="2:47" s="8" customFormat="1" ht="24.95" customHeight="1">
      <c r="B64" s="145"/>
      <c r="C64" s="146"/>
      <c r="D64" s="147" t="s">
        <v>997</v>
      </c>
      <c r="E64" s="148"/>
      <c r="F64" s="148"/>
      <c r="G64" s="148"/>
      <c r="H64" s="148"/>
      <c r="I64" s="149"/>
      <c r="J64" s="150">
        <f>J107</f>
        <v>0</v>
      </c>
      <c r="K64" s="146"/>
      <c r="L64" s="151"/>
    </row>
    <row r="65" spans="2:12" s="8" customFormat="1" ht="24.95" customHeight="1">
      <c r="B65" s="145"/>
      <c r="C65" s="146"/>
      <c r="D65" s="147" t="s">
        <v>998</v>
      </c>
      <c r="E65" s="148"/>
      <c r="F65" s="148"/>
      <c r="G65" s="148"/>
      <c r="H65" s="148"/>
      <c r="I65" s="149"/>
      <c r="J65" s="150">
        <f>J111</f>
        <v>0</v>
      </c>
      <c r="K65" s="146"/>
      <c r="L65" s="151"/>
    </row>
    <row r="66" spans="2:12" s="8" customFormat="1" ht="24.95" customHeight="1">
      <c r="B66" s="145"/>
      <c r="C66" s="146"/>
      <c r="D66" s="147" t="s">
        <v>1214</v>
      </c>
      <c r="E66" s="148"/>
      <c r="F66" s="148"/>
      <c r="G66" s="148"/>
      <c r="H66" s="148"/>
      <c r="I66" s="149"/>
      <c r="J66" s="150">
        <f>J115</f>
        <v>0</v>
      </c>
      <c r="K66" s="146"/>
      <c r="L66" s="151"/>
    </row>
    <row r="67" spans="2:12" s="11" customFormat="1" ht="19.899999999999999" customHeight="1">
      <c r="B67" s="195"/>
      <c r="C67" s="95"/>
      <c r="D67" s="196" t="s">
        <v>1215</v>
      </c>
      <c r="E67" s="197"/>
      <c r="F67" s="197"/>
      <c r="G67" s="197"/>
      <c r="H67" s="197"/>
      <c r="I67" s="198"/>
      <c r="J67" s="199">
        <f>J116</f>
        <v>0</v>
      </c>
      <c r="K67" s="95"/>
      <c r="L67" s="200"/>
    </row>
    <row r="68" spans="2:12" s="1" customFormat="1" ht="21.75" customHeight="1">
      <c r="B68" s="33"/>
      <c r="C68" s="34"/>
      <c r="D68" s="34"/>
      <c r="E68" s="34"/>
      <c r="F68" s="34"/>
      <c r="G68" s="34"/>
      <c r="H68" s="34"/>
      <c r="I68" s="113"/>
      <c r="J68" s="34"/>
      <c r="K68" s="34"/>
      <c r="L68" s="37"/>
    </row>
    <row r="69" spans="2:12" s="1" customFormat="1" ht="6.95" customHeight="1">
      <c r="B69" s="45"/>
      <c r="C69" s="46"/>
      <c r="D69" s="46"/>
      <c r="E69" s="46"/>
      <c r="F69" s="46"/>
      <c r="G69" s="46"/>
      <c r="H69" s="46"/>
      <c r="I69" s="136"/>
      <c r="J69" s="46"/>
      <c r="K69" s="46"/>
      <c r="L69" s="37"/>
    </row>
    <row r="73" spans="2:12" s="1" customFormat="1" ht="6.95" customHeight="1">
      <c r="B73" s="47"/>
      <c r="C73" s="48"/>
      <c r="D73" s="48"/>
      <c r="E73" s="48"/>
      <c r="F73" s="48"/>
      <c r="G73" s="48"/>
      <c r="H73" s="48"/>
      <c r="I73" s="139"/>
      <c r="J73" s="48"/>
      <c r="K73" s="48"/>
      <c r="L73" s="37"/>
    </row>
    <row r="74" spans="2:12" s="1" customFormat="1" ht="24.95" customHeight="1">
      <c r="B74" s="33"/>
      <c r="C74" s="22" t="s">
        <v>138</v>
      </c>
      <c r="D74" s="34"/>
      <c r="E74" s="34"/>
      <c r="F74" s="34"/>
      <c r="G74" s="34"/>
      <c r="H74" s="34"/>
      <c r="I74" s="113"/>
      <c r="J74" s="34"/>
      <c r="K74" s="34"/>
      <c r="L74" s="37"/>
    </row>
    <row r="75" spans="2:12" s="1" customFormat="1" ht="6.95" customHeight="1">
      <c r="B75" s="33"/>
      <c r="C75" s="34"/>
      <c r="D75" s="34"/>
      <c r="E75" s="34"/>
      <c r="F75" s="34"/>
      <c r="G75" s="34"/>
      <c r="H75" s="34"/>
      <c r="I75" s="113"/>
      <c r="J75" s="34"/>
      <c r="K75" s="34"/>
      <c r="L75" s="37"/>
    </row>
    <row r="76" spans="2:12" s="1" customFormat="1" ht="12" customHeight="1">
      <c r="B76" s="33"/>
      <c r="C76" s="28" t="s">
        <v>16</v>
      </c>
      <c r="D76" s="34"/>
      <c r="E76" s="34"/>
      <c r="F76" s="34"/>
      <c r="G76" s="34"/>
      <c r="H76" s="34"/>
      <c r="I76" s="113"/>
      <c r="J76" s="34"/>
      <c r="K76" s="34"/>
      <c r="L76" s="37"/>
    </row>
    <row r="77" spans="2:12" s="1" customFormat="1" ht="16.5" customHeight="1">
      <c r="B77" s="33"/>
      <c r="C77" s="34"/>
      <c r="D77" s="34"/>
      <c r="E77" s="325" t="str">
        <f>E7</f>
        <v>Skate park Litvínov</v>
      </c>
      <c r="F77" s="326"/>
      <c r="G77" s="326"/>
      <c r="H77" s="326"/>
      <c r="I77" s="113"/>
      <c r="J77" s="34"/>
      <c r="K77" s="34"/>
      <c r="L77" s="37"/>
    </row>
    <row r="78" spans="2:12" s="1" customFormat="1" ht="12" customHeight="1">
      <c r="B78" s="33"/>
      <c r="C78" s="28" t="s">
        <v>130</v>
      </c>
      <c r="D78" s="34"/>
      <c r="E78" s="34"/>
      <c r="F78" s="34"/>
      <c r="G78" s="34"/>
      <c r="H78" s="34"/>
      <c r="I78" s="113"/>
      <c r="J78" s="34"/>
      <c r="K78" s="34"/>
      <c r="L78" s="37"/>
    </row>
    <row r="79" spans="2:12" s="1" customFormat="1" ht="16.5" customHeight="1">
      <c r="B79" s="33"/>
      <c r="C79" s="34"/>
      <c r="D79" s="34"/>
      <c r="E79" s="285" t="str">
        <f>E9</f>
        <v>SO 06 - Přípojka NN</v>
      </c>
      <c r="F79" s="324"/>
      <c r="G79" s="324"/>
      <c r="H79" s="324"/>
      <c r="I79" s="113"/>
      <c r="J79" s="34"/>
      <c r="K79" s="34"/>
      <c r="L79" s="37"/>
    </row>
    <row r="80" spans="2:12" s="1" customFormat="1" ht="6.95" customHeight="1">
      <c r="B80" s="33"/>
      <c r="C80" s="34"/>
      <c r="D80" s="34"/>
      <c r="E80" s="34"/>
      <c r="F80" s="34"/>
      <c r="G80" s="34"/>
      <c r="H80" s="34"/>
      <c r="I80" s="113"/>
      <c r="J80" s="34"/>
      <c r="K80" s="34"/>
      <c r="L80" s="37"/>
    </row>
    <row r="81" spans="2:65" s="1" customFormat="1" ht="12" customHeight="1">
      <c r="B81" s="33"/>
      <c r="C81" s="28" t="s">
        <v>21</v>
      </c>
      <c r="D81" s="34"/>
      <c r="E81" s="34"/>
      <c r="F81" s="26" t="str">
        <f>F12</f>
        <v>k.ú. Horní Litvínov</v>
      </c>
      <c r="G81" s="34"/>
      <c r="H81" s="34"/>
      <c r="I81" s="114" t="s">
        <v>23</v>
      </c>
      <c r="J81" s="57">
        <f>IF(J12="","",J12)</f>
        <v>43676</v>
      </c>
      <c r="K81" s="34"/>
      <c r="L81" s="37"/>
    </row>
    <row r="82" spans="2:65" s="1" customFormat="1" ht="6.95" customHeight="1">
      <c r="B82" s="33"/>
      <c r="C82" s="34"/>
      <c r="D82" s="34"/>
      <c r="E82" s="34"/>
      <c r="F82" s="34"/>
      <c r="G82" s="34"/>
      <c r="H82" s="34"/>
      <c r="I82" s="113"/>
      <c r="J82" s="34"/>
      <c r="K82" s="34"/>
      <c r="L82" s="37"/>
    </row>
    <row r="83" spans="2:65" s="1" customFormat="1" ht="15.2" customHeight="1">
      <c r="B83" s="33"/>
      <c r="C83" s="28" t="s">
        <v>24</v>
      </c>
      <c r="D83" s="34"/>
      <c r="E83" s="34"/>
      <c r="F83" s="26" t="str">
        <f>E15</f>
        <v>SPORTaS</v>
      </c>
      <c r="G83" s="34"/>
      <c r="H83" s="34"/>
      <c r="I83" s="114" t="s">
        <v>32</v>
      </c>
      <c r="J83" s="31" t="str">
        <f>E21</f>
        <v>Artech spol. s r.o.</v>
      </c>
      <c r="K83" s="34"/>
      <c r="L83" s="37"/>
    </row>
    <row r="84" spans="2:65" s="1" customFormat="1" ht="15.2" customHeight="1">
      <c r="B84" s="33"/>
      <c r="C84" s="28" t="s">
        <v>30</v>
      </c>
      <c r="D84" s="34"/>
      <c r="E84" s="34"/>
      <c r="F84" s="26" t="str">
        <f>IF(E18="","",E18)</f>
        <v>Vyplň údaj</v>
      </c>
      <c r="G84" s="34"/>
      <c r="H84" s="34"/>
      <c r="I84" s="114" t="s">
        <v>36</v>
      </c>
      <c r="J84" s="31" t="str">
        <f>E24</f>
        <v>Karel Žíla</v>
      </c>
      <c r="K84" s="34"/>
      <c r="L84" s="37"/>
    </row>
    <row r="85" spans="2:65" s="1" customFormat="1" ht="10.35" customHeight="1">
      <c r="B85" s="33"/>
      <c r="C85" s="34"/>
      <c r="D85" s="34"/>
      <c r="E85" s="34"/>
      <c r="F85" s="34"/>
      <c r="G85" s="34"/>
      <c r="H85" s="34"/>
      <c r="I85" s="113"/>
      <c r="J85" s="34"/>
      <c r="K85" s="34"/>
      <c r="L85" s="37"/>
    </row>
    <row r="86" spans="2:65" s="9" customFormat="1" ht="29.25" customHeight="1">
      <c r="B86" s="152"/>
      <c r="C86" s="153" t="s">
        <v>139</v>
      </c>
      <c r="D86" s="154" t="s">
        <v>61</v>
      </c>
      <c r="E86" s="154" t="s">
        <v>57</v>
      </c>
      <c r="F86" s="154" t="s">
        <v>58</v>
      </c>
      <c r="G86" s="154" t="s">
        <v>140</v>
      </c>
      <c r="H86" s="154" t="s">
        <v>141</v>
      </c>
      <c r="I86" s="155" t="s">
        <v>142</v>
      </c>
      <c r="J86" s="154" t="s">
        <v>134</v>
      </c>
      <c r="K86" s="156" t="s">
        <v>143</v>
      </c>
      <c r="L86" s="157"/>
      <c r="M86" s="66" t="s">
        <v>19</v>
      </c>
      <c r="N86" s="67" t="s">
        <v>46</v>
      </c>
      <c r="O86" s="67" t="s">
        <v>144</v>
      </c>
      <c r="P86" s="67" t="s">
        <v>145</v>
      </c>
      <c r="Q86" s="67" t="s">
        <v>146</v>
      </c>
      <c r="R86" s="67" t="s">
        <v>147</v>
      </c>
      <c r="S86" s="67" t="s">
        <v>148</v>
      </c>
      <c r="T86" s="68" t="s">
        <v>149</v>
      </c>
    </row>
    <row r="87" spans="2:65" s="1" customFormat="1" ht="22.9" customHeight="1">
      <c r="B87" s="33"/>
      <c r="C87" s="73" t="s">
        <v>150</v>
      </c>
      <c r="D87" s="34"/>
      <c r="E87" s="34"/>
      <c r="F87" s="34"/>
      <c r="G87" s="34"/>
      <c r="H87" s="34"/>
      <c r="I87" s="113"/>
      <c r="J87" s="158">
        <f>BK87</f>
        <v>0</v>
      </c>
      <c r="K87" s="34"/>
      <c r="L87" s="37"/>
      <c r="M87" s="69"/>
      <c r="N87" s="70"/>
      <c r="O87" s="70"/>
      <c r="P87" s="159">
        <f>P88+P91+P98+P103+P107+P111+P115</f>
        <v>0</v>
      </c>
      <c r="Q87" s="70"/>
      <c r="R87" s="159">
        <f>R88+R91+R98+R103+R107+R111+R115</f>
        <v>48.464087049999996</v>
      </c>
      <c r="S87" s="70"/>
      <c r="T87" s="160">
        <f>T88+T91+T98+T103+T107+T111+T115</f>
        <v>0</v>
      </c>
      <c r="AT87" s="16" t="s">
        <v>75</v>
      </c>
      <c r="AU87" s="16" t="s">
        <v>135</v>
      </c>
      <c r="BK87" s="161">
        <f>BK88+BK91+BK98+BK103+BK107+BK111+BK115</f>
        <v>0</v>
      </c>
    </row>
    <row r="88" spans="2:65" s="10" customFormat="1" ht="25.9" customHeight="1">
      <c r="B88" s="162"/>
      <c r="C88" s="163"/>
      <c r="D88" s="164" t="s">
        <v>75</v>
      </c>
      <c r="E88" s="165" t="s">
        <v>762</v>
      </c>
      <c r="F88" s="165" t="s">
        <v>763</v>
      </c>
      <c r="G88" s="163"/>
      <c r="H88" s="163"/>
      <c r="I88" s="166"/>
      <c r="J88" s="167">
        <f>BK88</f>
        <v>0</v>
      </c>
      <c r="K88" s="163"/>
      <c r="L88" s="168"/>
      <c r="M88" s="169"/>
      <c r="N88" s="170"/>
      <c r="O88" s="170"/>
      <c r="P88" s="171">
        <f>SUM(P89:P90)</f>
        <v>0</v>
      </c>
      <c r="Q88" s="170"/>
      <c r="R88" s="171">
        <f>SUM(R89:R90)</f>
        <v>0</v>
      </c>
      <c r="S88" s="170"/>
      <c r="T88" s="172">
        <f>SUM(T89:T90)</f>
        <v>0</v>
      </c>
      <c r="AR88" s="173" t="s">
        <v>167</v>
      </c>
      <c r="AT88" s="174" t="s">
        <v>75</v>
      </c>
      <c r="AU88" s="174" t="s">
        <v>76</v>
      </c>
      <c r="AY88" s="173" t="s">
        <v>154</v>
      </c>
      <c r="BK88" s="175">
        <f>SUM(BK89:BK90)</f>
        <v>0</v>
      </c>
    </row>
    <row r="89" spans="2:65" s="1" customFormat="1" ht="24" customHeight="1">
      <c r="B89" s="33"/>
      <c r="C89" s="176" t="s">
        <v>84</v>
      </c>
      <c r="D89" s="176" t="s">
        <v>155</v>
      </c>
      <c r="E89" s="177" t="s">
        <v>1216</v>
      </c>
      <c r="F89" s="178" t="s">
        <v>1217</v>
      </c>
      <c r="G89" s="179" t="s">
        <v>766</v>
      </c>
      <c r="H89" s="180">
        <v>1</v>
      </c>
      <c r="I89" s="181"/>
      <c r="J89" s="182">
        <f>ROUND(I89*H89,2)</f>
        <v>0</v>
      </c>
      <c r="K89" s="178" t="s">
        <v>19</v>
      </c>
      <c r="L89" s="37"/>
      <c r="M89" s="183" t="s">
        <v>19</v>
      </c>
      <c r="N89" s="184" t="s">
        <v>47</v>
      </c>
      <c r="O89" s="62"/>
      <c r="P89" s="185">
        <f>O89*H89</f>
        <v>0</v>
      </c>
      <c r="Q89" s="185">
        <v>0</v>
      </c>
      <c r="R89" s="185">
        <f>Q89*H89</f>
        <v>0</v>
      </c>
      <c r="S89" s="185">
        <v>0</v>
      </c>
      <c r="T89" s="186">
        <f>S89*H89</f>
        <v>0</v>
      </c>
      <c r="AR89" s="187" t="s">
        <v>634</v>
      </c>
      <c r="AT89" s="187" t="s">
        <v>155</v>
      </c>
      <c r="AU89" s="187" t="s">
        <v>84</v>
      </c>
      <c r="AY89" s="16" t="s">
        <v>154</v>
      </c>
      <c r="BE89" s="188">
        <f>IF(N89="základní",J89,0)</f>
        <v>0</v>
      </c>
      <c r="BF89" s="188">
        <f>IF(N89="snížená",J89,0)</f>
        <v>0</v>
      </c>
      <c r="BG89" s="188">
        <f>IF(N89="zákl. přenesená",J89,0)</f>
        <v>0</v>
      </c>
      <c r="BH89" s="188">
        <f>IF(N89="sníž. přenesená",J89,0)</f>
        <v>0</v>
      </c>
      <c r="BI89" s="188">
        <f>IF(N89="nulová",J89,0)</f>
        <v>0</v>
      </c>
      <c r="BJ89" s="16" t="s">
        <v>84</v>
      </c>
      <c r="BK89" s="188">
        <f>ROUND(I89*H89,2)</f>
        <v>0</v>
      </c>
      <c r="BL89" s="16" t="s">
        <v>634</v>
      </c>
      <c r="BM89" s="187" t="s">
        <v>86</v>
      </c>
    </row>
    <row r="90" spans="2:65" s="1" customFormat="1" ht="19.5">
      <c r="B90" s="33"/>
      <c r="C90" s="34"/>
      <c r="D90" s="189" t="s">
        <v>161</v>
      </c>
      <c r="E90" s="34"/>
      <c r="F90" s="190" t="s">
        <v>1218</v>
      </c>
      <c r="G90" s="34"/>
      <c r="H90" s="34"/>
      <c r="I90" s="113"/>
      <c r="J90" s="34"/>
      <c r="K90" s="34"/>
      <c r="L90" s="37"/>
      <c r="M90" s="191"/>
      <c r="N90" s="62"/>
      <c r="O90" s="62"/>
      <c r="P90" s="62"/>
      <c r="Q90" s="62"/>
      <c r="R90" s="62"/>
      <c r="S90" s="62"/>
      <c r="T90" s="63"/>
      <c r="AT90" s="16" t="s">
        <v>161</v>
      </c>
      <c r="AU90" s="16" t="s">
        <v>84</v>
      </c>
    </row>
    <row r="91" spans="2:65" s="10" customFormat="1" ht="25.9" customHeight="1">
      <c r="B91" s="162"/>
      <c r="C91" s="163"/>
      <c r="D91" s="164" t="s">
        <v>75</v>
      </c>
      <c r="E91" s="165" t="s">
        <v>767</v>
      </c>
      <c r="F91" s="165" t="s">
        <v>772</v>
      </c>
      <c r="G91" s="163"/>
      <c r="H91" s="163"/>
      <c r="I91" s="166"/>
      <c r="J91" s="167">
        <f>BK91</f>
        <v>0</v>
      </c>
      <c r="K91" s="163"/>
      <c r="L91" s="168"/>
      <c r="M91" s="169"/>
      <c r="N91" s="170"/>
      <c r="O91" s="170"/>
      <c r="P91" s="171">
        <f>SUM(P92:P97)</f>
        <v>0</v>
      </c>
      <c r="Q91" s="170"/>
      <c r="R91" s="171">
        <f>SUM(R92:R97)</f>
        <v>0</v>
      </c>
      <c r="S91" s="170"/>
      <c r="T91" s="172">
        <f>SUM(T92:T97)</f>
        <v>0</v>
      </c>
      <c r="AR91" s="173" t="s">
        <v>167</v>
      </c>
      <c r="AT91" s="174" t="s">
        <v>75</v>
      </c>
      <c r="AU91" s="174" t="s">
        <v>76</v>
      </c>
      <c r="AY91" s="173" t="s">
        <v>154</v>
      </c>
      <c r="BK91" s="175">
        <f>SUM(BK92:BK97)</f>
        <v>0</v>
      </c>
    </row>
    <row r="92" spans="2:65" s="1" customFormat="1" ht="16.5" customHeight="1">
      <c r="B92" s="33"/>
      <c r="C92" s="176" t="s">
        <v>86</v>
      </c>
      <c r="D92" s="176" t="s">
        <v>155</v>
      </c>
      <c r="E92" s="177" t="s">
        <v>1219</v>
      </c>
      <c r="F92" s="178" t="s">
        <v>1220</v>
      </c>
      <c r="G92" s="179" t="s">
        <v>241</v>
      </c>
      <c r="H92" s="180">
        <v>100</v>
      </c>
      <c r="I92" s="181"/>
      <c r="J92" s="182">
        <f t="shared" ref="J92:J97" si="0">ROUND(I92*H92,2)</f>
        <v>0</v>
      </c>
      <c r="K92" s="178" t="s">
        <v>19</v>
      </c>
      <c r="L92" s="37"/>
      <c r="M92" s="183" t="s">
        <v>19</v>
      </c>
      <c r="N92" s="184" t="s">
        <v>47</v>
      </c>
      <c r="O92" s="62"/>
      <c r="P92" s="185">
        <f t="shared" ref="P92:P97" si="1">O92*H92</f>
        <v>0</v>
      </c>
      <c r="Q92" s="185">
        <v>0</v>
      </c>
      <c r="R92" s="185">
        <f t="shared" ref="R92:R97" si="2">Q92*H92</f>
        <v>0</v>
      </c>
      <c r="S92" s="185">
        <v>0</v>
      </c>
      <c r="T92" s="186">
        <f t="shared" ref="T92:T97" si="3">S92*H92</f>
        <v>0</v>
      </c>
      <c r="AR92" s="187" t="s">
        <v>634</v>
      </c>
      <c r="AT92" s="187" t="s">
        <v>155</v>
      </c>
      <c r="AU92" s="187" t="s">
        <v>84</v>
      </c>
      <c r="AY92" s="16" t="s">
        <v>154</v>
      </c>
      <c r="BE92" s="188">
        <f t="shared" ref="BE92:BE97" si="4">IF(N92="základní",J92,0)</f>
        <v>0</v>
      </c>
      <c r="BF92" s="188">
        <f t="shared" ref="BF92:BF97" si="5">IF(N92="snížená",J92,0)</f>
        <v>0</v>
      </c>
      <c r="BG92" s="188">
        <f t="shared" ref="BG92:BG97" si="6">IF(N92="zákl. přenesená",J92,0)</f>
        <v>0</v>
      </c>
      <c r="BH92" s="188">
        <f t="shared" ref="BH92:BH97" si="7">IF(N92="sníž. přenesená",J92,0)</f>
        <v>0</v>
      </c>
      <c r="BI92" s="188">
        <f t="shared" ref="BI92:BI97" si="8">IF(N92="nulová",J92,0)</f>
        <v>0</v>
      </c>
      <c r="BJ92" s="16" t="s">
        <v>84</v>
      </c>
      <c r="BK92" s="188">
        <f t="shared" ref="BK92:BK97" si="9">ROUND(I92*H92,2)</f>
        <v>0</v>
      </c>
      <c r="BL92" s="16" t="s">
        <v>634</v>
      </c>
      <c r="BM92" s="187" t="s">
        <v>174</v>
      </c>
    </row>
    <row r="93" spans="2:65" s="1" customFormat="1" ht="16.5" customHeight="1">
      <c r="B93" s="33"/>
      <c r="C93" s="176" t="s">
        <v>167</v>
      </c>
      <c r="D93" s="176" t="s">
        <v>155</v>
      </c>
      <c r="E93" s="177" t="s">
        <v>1221</v>
      </c>
      <c r="F93" s="178" t="s">
        <v>1222</v>
      </c>
      <c r="G93" s="179" t="s">
        <v>241</v>
      </c>
      <c r="H93" s="180">
        <v>4</v>
      </c>
      <c r="I93" s="181"/>
      <c r="J93" s="182">
        <f t="shared" si="0"/>
        <v>0</v>
      </c>
      <c r="K93" s="178" t="s">
        <v>19</v>
      </c>
      <c r="L93" s="37"/>
      <c r="M93" s="183" t="s">
        <v>19</v>
      </c>
      <c r="N93" s="184" t="s">
        <v>47</v>
      </c>
      <c r="O93" s="62"/>
      <c r="P93" s="185">
        <f t="shared" si="1"/>
        <v>0</v>
      </c>
      <c r="Q93" s="185">
        <v>0</v>
      </c>
      <c r="R93" s="185">
        <f t="shared" si="2"/>
        <v>0</v>
      </c>
      <c r="S93" s="185">
        <v>0</v>
      </c>
      <c r="T93" s="186">
        <f t="shared" si="3"/>
        <v>0</v>
      </c>
      <c r="AR93" s="187" t="s">
        <v>634</v>
      </c>
      <c r="AT93" s="187" t="s">
        <v>155</v>
      </c>
      <c r="AU93" s="187" t="s">
        <v>84</v>
      </c>
      <c r="AY93" s="16" t="s">
        <v>154</v>
      </c>
      <c r="BE93" s="188">
        <f t="shared" si="4"/>
        <v>0</v>
      </c>
      <c r="BF93" s="188">
        <f t="shared" si="5"/>
        <v>0</v>
      </c>
      <c r="BG93" s="188">
        <f t="shared" si="6"/>
        <v>0</v>
      </c>
      <c r="BH93" s="188">
        <f t="shared" si="7"/>
        <v>0</v>
      </c>
      <c r="BI93" s="188">
        <f t="shared" si="8"/>
        <v>0</v>
      </c>
      <c r="BJ93" s="16" t="s">
        <v>84</v>
      </c>
      <c r="BK93" s="188">
        <f t="shared" si="9"/>
        <v>0</v>
      </c>
      <c r="BL93" s="16" t="s">
        <v>634</v>
      </c>
      <c r="BM93" s="187" t="s">
        <v>183</v>
      </c>
    </row>
    <row r="94" spans="2:65" s="1" customFormat="1" ht="16.5" customHeight="1">
      <c r="B94" s="33"/>
      <c r="C94" s="176" t="s">
        <v>174</v>
      </c>
      <c r="D94" s="176" t="s">
        <v>155</v>
      </c>
      <c r="E94" s="177" t="s">
        <v>1223</v>
      </c>
      <c r="F94" s="178" t="s">
        <v>1224</v>
      </c>
      <c r="G94" s="179" t="s">
        <v>241</v>
      </c>
      <c r="H94" s="180">
        <v>100</v>
      </c>
      <c r="I94" s="181"/>
      <c r="J94" s="182">
        <f t="shared" si="0"/>
        <v>0</v>
      </c>
      <c r="K94" s="178" t="s">
        <v>19</v>
      </c>
      <c r="L94" s="37"/>
      <c r="M94" s="183" t="s">
        <v>19</v>
      </c>
      <c r="N94" s="184" t="s">
        <v>47</v>
      </c>
      <c r="O94" s="62"/>
      <c r="P94" s="185">
        <f t="shared" si="1"/>
        <v>0</v>
      </c>
      <c r="Q94" s="185">
        <v>0</v>
      </c>
      <c r="R94" s="185">
        <f t="shared" si="2"/>
        <v>0</v>
      </c>
      <c r="S94" s="185">
        <v>0</v>
      </c>
      <c r="T94" s="186">
        <f t="shared" si="3"/>
        <v>0</v>
      </c>
      <c r="AR94" s="187" t="s">
        <v>634</v>
      </c>
      <c r="AT94" s="187" t="s">
        <v>155</v>
      </c>
      <c r="AU94" s="187" t="s">
        <v>84</v>
      </c>
      <c r="AY94" s="16" t="s">
        <v>154</v>
      </c>
      <c r="BE94" s="188">
        <f t="shared" si="4"/>
        <v>0</v>
      </c>
      <c r="BF94" s="188">
        <f t="shared" si="5"/>
        <v>0</v>
      </c>
      <c r="BG94" s="188">
        <f t="shared" si="6"/>
        <v>0</v>
      </c>
      <c r="BH94" s="188">
        <f t="shared" si="7"/>
        <v>0</v>
      </c>
      <c r="BI94" s="188">
        <f t="shared" si="8"/>
        <v>0</v>
      </c>
      <c r="BJ94" s="16" t="s">
        <v>84</v>
      </c>
      <c r="BK94" s="188">
        <f t="shared" si="9"/>
        <v>0</v>
      </c>
      <c r="BL94" s="16" t="s">
        <v>634</v>
      </c>
      <c r="BM94" s="187" t="s">
        <v>245</v>
      </c>
    </row>
    <row r="95" spans="2:65" s="1" customFormat="1" ht="16.5" customHeight="1">
      <c r="B95" s="33"/>
      <c r="C95" s="176" t="s">
        <v>153</v>
      </c>
      <c r="D95" s="176" t="s">
        <v>155</v>
      </c>
      <c r="E95" s="177" t="s">
        <v>1225</v>
      </c>
      <c r="F95" s="178" t="s">
        <v>1226</v>
      </c>
      <c r="G95" s="179" t="s">
        <v>241</v>
      </c>
      <c r="H95" s="180">
        <v>10</v>
      </c>
      <c r="I95" s="181"/>
      <c r="J95" s="182">
        <f t="shared" si="0"/>
        <v>0</v>
      </c>
      <c r="K95" s="178" t="s">
        <v>19</v>
      </c>
      <c r="L95" s="37"/>
      <c r="M95" s="183" t="s">
        <v>19</v>
      </c>
      <c r="N95" s="184" t="s">
        <v>47</v>
      </c>
      <c r="O95" s="62"/>
      <c r="P95" s="185">
        <f t="shared" si="1"/>
        <v>0</v>
      </c>
      <c r="Q95" s="185">
        <v>0</v>
      </c>
      <c r="R95" s="185">
        <f t="shared" si="2"/>
        <v>0</v>
      </c>
      <c r="S95" s="185">
        <v>0</v>
      </c>
      <c r="T95" s="186">
        <f t="shared" si="3"/>
        <v>0</v>
      </c>
      <c r="AR95" s="187" t="s">
        <v>634</v>
      </c>
      <c r="AT95" s="187" t="s">
        <v>155</v>
      </c>
      <c r="AU95" s="187" t="s">
        <v>84</v>
      </c>
      <c r="AY95" s="16" t="s">
        <v>154</v>
      </c>
      <c r="BE95" s="188">
        <f t="shared" si="4"/>
        <v>0</v>
      </c>
      <c r="BF95" s="188">
        <f t="shared" si="5"/>
        <v>0</v>
      </c>
      <c r="BG95" s="188">
        <f t="shared" si="6"/>
        <v>0</v>
      </c>
      <c r="BH95" s="188">
        <f t="shared" si="7"/>
        <v>0</v>
      </c>
      <c r="BI95" s="188">
        <f t="shared" si="8"/>
        <v>0</v>
      </c>
      <c r="BJ95" s="16" t="s">
        <v>84</v>
      </c>
      <c r="BK95" s="188">
        <f t="shared" si="9"/>
        <v>0</v>
      </c>
      <c r="BL95" s="16" t="s">
        <v>634</v>
      </c>
      <c r="BM95" s="187" t="s">
        <v>257</v>
      </c>
    </row>
    <row r="96" spans="2:65" s="1" customFormat="1" ht="16.5" customHeight="1">
      <c r="B96" s="33"/>
      <c r="C96" s="176" t="s">
        <v>183</v>
      </c>
      <c r="D96" s="176" t="s">
        <v>155</v>
      </c>
      <c r="E96" s="177" t="s">
        <v>1227</v>
      </c>
      <c r="F96" s="178" t="s">
        <v>1228</v>
      </c>
      <c r="G96" s="179" t="s">
        <v>766</v>
      </c>
      <c r="H96" s="180">
        <v>10</v>
      </c>
      <c r="I96" s="181"/>
      <c r="J96" s="182">
        <f t="shared" si="0"/>
        <v>0</v>
      </c>
      <c r="K96" s="178" t="s">
        <v>19</v>
      </c>
      <c r="L96" s="37"/>
      <c r="M96" s="183" t="s">
        <v>19</v>
      </c>
      <c r="N96" s="184" t="s">
        <v>47</v>
      </c>
      <c r="O96" s="62"/>
      <c r="P96" s="185">
        <f t="shared" si="1"/>
        <v>0</v>
      </c>
      <c r="Q96" s="185">
        <v>0</v>
      </c>
      <c r="R96" s="185">
        <f t="shared" si="2"/>
        <v>0</v>
      </c>
      <c r="S96" s="185">
        <v>0</v>
      </c>
      <c r="T96" s="186">
        <f t="shared" si="3"/>
        <v>0</v>
      </c>
      <c r="AR96" s="187" t="s">
        <v>634</v>
      </c>
      <c r="AT96" s="187" t="s">
        <v>155</v>
      </c>
      <c r="AU96" s="187" t="s">
        <v>84</v>
      </c>
      <c r="AY96" s="16" t="s">
        <v>154</v>
      </c>
      <c r="BE96" s="188">
        <f t="shared" si="4"/>
        <v>0</v>
      </c>
      <c r="BF96" s="188">
        <f t="shared" si="5"/>
        <v>0</v>
      </c>
      <c r="BG96" s="188">
        <f t="shared" si="6"/>
        <v>0</v>
      </c>
      <c r="BH96" s="188">
        <f t="shared" si="7"/>
        <v>0</v>
      </c>
      <c r="BI96" s="188">
        <f t="shared" si="8"/>
        <v>0</v>
      </c>
      <c r="BJ96" s="16" t="s">
        <v>84</v>
      </c>
      <c r="BK96" s="188">
        <f t="shared" si="9"/>
        <v>0</v>
      </c>
      <c r="BL96" s="16" t="s">
        <v>634</v>
      </c>
      <c r="BM96" s="187" t="s">
        <v>363</v>
      </c>
    </row>
    <row r="97" spans="2:65" s="1" customFormat="1" ht="16.5" customHeight="1">
      <c r="B97" s="33"/>
      <c r="C97" s="176" t="s">
        <v>188</v>
      </c>
      <c r="D97" s="176" t="s">
        <v>155</v>
      </c>
      <c r="E97" s="177" t="s">
        <v>1229</v>
      </c>
      <c r="F97" s="178" t="s">
        <v>1230</v>
      </c>
      <c r="G97" s="179" t="s">
        <v>766</v>
      </c>
      <c r="H97" s="180">
        <v>10</v>
      </c>
      <c r="I97" s="181"/>
      <c r="J97" s="182">
        <f t="shared" si="0"/>
        <v>0</v>
      </c>
      <c r="K97" s="178" t="s">
        <v>19</v>
      </c>
      <c r="L97" s="37"/>
      <c r="M97" s="183" t="s">
        <v>19</v>
      </c>
      <c r="N97" s="184" t="s">
        <v>47</v>
      </c>
      <c r="O97" s="62"/>
      <c r="P97" s="185">
        <f t="shared" si="1"/>
        <v>0</v>
      </c>
      <c r="Q97" s="185">
        <v>0</v>
      </c>
      <c r="R97" s="185">
        <f t="shared" si="2"/>
        <v>0</v>
      </c>
      <c r="S97" s="185">
        <v>0</v>
      </c>
      <c r="T97" s="186">
        <f t="shared" si="3"/>
        <v>0</v>
      </c>
      <c r="AR97" s="187" t="s">
        <v>634</v>
      </c>
      <c r="AT97" s="187" t="s">
        <v>155</v>
      </c>
      <c r="AU97" s="187" t="s">
        <v>84</v>
      </c>
      <c r="AY97" s="16" t="s">
        <v>154</v>
      </c>
      <c r="BE97" s="188">
        <f t="shared" si="4"/>
        <v>0</v>
      </c>
      <c r="BF97" s="188">
        <f t="shared" si="5"/>
        <v>0</v>
      </c>
      <c r="BG97" s="188">
        <f t="shared" si="6"/>
        <v>0</v>
      </c>
      <c r="BH97" s="188">
        <f t="shared" si="7"/>
        <v>0</v>
      </c>
      <c r="BI97" s="188">
        <f t="shared" si="8"/>
        <v>0</v>
      </c>
      <c r="BJ97" s="16" t="s">
        <v>84</v>
      </c>
      <c r="BK97" s="188">
        <f t="shared" si="9"/>
        <v>0</v>
      </c>
      <c r="BL97" s="16" t="s">
        <v>634</v>
      </c>
      <c r="BM97" s="187" t="s">
        <v>373</v>
      </c>
    </row>
    <row r="98" spans="2:65" s="10" customFormat="1" ht="25.9" customHeight="1">
      <c r="B98" s="162"/>
      <c r="C98" s="163"/>
      <c r="D98" s="164" t="s">
        <v>75</v>
      </c>
      <c r="E98" s="165" t="s">
        <v>771</v>
      </c>
      <c r="F98" s="165" t="s">
        <v>1231</v>
      </c>
      <c r="G98" s="163"/>
      <c r="H98" s="163"/>
      <c r="I98" s="166"/>
      <c r="J98" s="167">
        <f>BK98</f>
        <v>0</v>
      </c>
      <c r="K98" s="163"/>
      <c r="L98" s="168"/>
      <c r="M98" s="169"/>
      <c r="N98" s="170"/>
      <c r="O98" s="170"/>
      <c r="P98" s="171">
        <f>SUM(P99:P102)</f>
        <v>0</v>
      </c>
      <c r="Q98" s="170"/>
      <c r="R98" s="171">
        <f>SUM(R99:R102)</f>
        <v>0</v>
      </c>
      <c r="S98" s="170"/>
      <c r="T98" s="172">
        <f>SUM(T99:T102)</f>
        <v>0</v>
      </c>
      <c r="AR98" s="173" t="s">
        <v>167</v>
      </c>
      <c r="AT98" s="174" t="s">
        <v>75</v>
      </c>
      <c r="AU98" s="174" t="s">
        <v>76</v>
      </c>
      <c r="AY98" s="173" t="s">
        <v>154</v>
      </c>
      <c r="BK98" s="175">
        <f>SUM(BK99:BK102)</f>
        <v>0</v>
      </c>
    </row>
    <row r="99" spans="2:65" s="1" customFormat="1" ht="16.5" customHeight="1">
      <c r="B99" s="33"/>
      <c r="C99" s="176" t="s">
        <v>245</v>
      </c>
      <c r="D99" s="176" t="s">
        <v>155</v>
      </c>
      <c r="E99" s="177" t="s">
        <v>1012</v>
      </c>
      <c r="F99" s="178" t="s">
        <v>1013</v>
      </c>
      <c r="G99" s="179" t="s">
        <v>241</v>
      </c>
      <c r="H99" s="180">
        <v>100</v>
      </c>
      <c r="I99" s="181"/>
      <c r="J99" s="182">
        <f>ROUND(I99*H99,2)</f>
        <v>0</v>
      </c>
      <c r="K99" s="178" t="s">
        <v>19</v>
      </c>
      <c r="L99" s="37"/>
      <c r="M99" s="183" t="s">
        <v>19</v>
      </c>
      <c r="N99" s="184" t="s">
        <v>47</v>
      </c>
      <c r="O99" s="62"/>
      <c r="P99" s="185">
        <f>O99*H99</f>
        <v>0</v>
      </c>
      <c r="Q99" s="185">
        <v>0</v>
      </c>
      <c r="R99" s="185">
        <f>Q99*H99</f>
        <v>0</v>
      </c>
      <c r="S99" s="185">
        <v>0</v>
      </c>
      <c r="T99" s="186">
        <f>S99*H99</f>
        <v>0</v>
      </c>
      <c r="AR99" s="187" t="s">
        <v>634</v>
      </c>
      <c r="AT99" s="187" t="s">
        <v>155</v>
      </c>
      <c r="AU99" s="187" t="s">
        <v>84</v>
      </c>
      <c r="AY99" s="16" t="s">
        <v>154</v>
      </c>
      <c r="BE99" s="188">
        <f>IF(N99="základní",J99,0)</f>
        <v>0</v>
      </c>
      <c r="BF99" s="188">
        <f>IF(N99="snížená",J99,0)</f>
        <v>0</v>
      </c>
      <c r="BG99" s="188">
        <f>IF(N99="zákl. přenesená",J99,0)</f>
        <v>0</v>
      </c>
      <c r="BH99" s="188">
        <f>IF(N99="sníž. přenesená",J99,0)</f>
        <v>0</v>
      </c>
      <c r="BI99" s="188">
        <f>IF(N99="nulová",J99,0)</f>
        <v>0</v>
      </c>
      <c r="BJ99" s="16" t="s">
        <v>84</v>
      </c>
      <c r="BK99" s="188">
        <f>ROUND(I99*H99,2)</f>
        <v>0</v>
      </c>
      <c r="BL99" s="16" t="s">
        <v>634</v>
      </c>
      <c r="BM99" s="187" t="s">
        <v>384</v>
      </c>
    </row>
    <row r="100" spans="2:65" s="1" customFormat="1" ht="19.5">
      <c r="B100" s="33"/>
      <c r="C100" s="34"/>
      <c r="D100" s="189" t="s">
        <v>161</v>
      </c>
      <c r="E100" s="34"/>
      <c r="F100" s="190" t="s">
        <v>1014</v>
      </c>
      <c r="G100" s="34"/>
      <c r="H100" s="34"/>
      <c r="I100" s="113"/>
      <c r="J100" s="34"/>
      <c r="K100" s="34"/>
      <c r="L100" s="37"/>
      <c r="M100" s="191"/>
      <c r="N100" s="62"/>
      <c r="O100" s="62"/>
      <c r="P100" s="62"/>
      <c r="Q100" s="62"/>
      <c r="R100" s="62"/>
      <c r="S100" s="62"/>
      <c r="T100" s="63"/>
      <c r="AT100" s="16" t="s">
        <v>161</v>
      </c>
      <c r="AU100" s="16" t="s">
        <v>84</v>
      </c>
    </row>
    <row r="101" spans="2:65" s="1" customFormat="1" ht="16.5" customHeight="1">
      <c r="B101" s="33"/>
      <c r="C101" s="176" t="s">
        <v>225</v>
      </c>
      <c r="D101" s="176" t="s">
        <v>155</v>
      </c>
      <c r="E101" s="177" t="s">
        <v>1232</v>
      </c>
      <c r="F101" s="178" t="s">
        <v>1233</v>
      </c>
      <c r="G101" s="179" t="s">
        <v>241</v>
      </c>
      <c r="H101" s="180">
        <v>100</v>
      </c>
      <c r="I101" s="181"/>
      <c r="J101" s="182">
        <f>ROUND(I101*H101,2)</f>
        <v>0</v>
      </c>
      <c r="K101" s="178" t="s">
        <v>19</v>
      </c>
      <c r="L101" s="37"/>
      <c r="M101" s="183" t="s">
        <v>19</v>
      </c>
      <c r="N101" s="184" t="s">
        <v>47</v>
      </c>
      <c r="O101" s="62"/>
      <c r="P101" s="185">
        <f>O101*H101</f>
        <v>0</v>
      </c>
      <c r="Q101" s="185">
        <v>0</v>
      </c>
      <c r="R101" s="185">
        <f>Q101*H101</f>
        <v>0</v>
      </c>
      <c r="S101" s="185">
        <v>0</v>
      </c>
      <c r="T101" s="186">
        <f>S101*H101</f>
        <v>0</v>
      </c>
      <c r="AR101" s="187" t="s">
        <v>634</v>
      </c>
      <c r="AT101" s="187" t="s">
        <v>155</v>
      </c>
      <c r="AU101" s="187" t="s">
        <v>84</v>
      </c>
      <c r="AY101" s="16" t="s">
        <v>154</v>
      </c>
      <c r="BE101" s="188">
        <f>IF(N101="základní",J101,0)</f>
        <v>0</v>
      </c>
      <c r="BF101" s="188">
        <f>IF(N101="snížená",J101,0)</f>
        <v>0</v>
      </c>
      <c r="BG101" s="188">
        <f>IF(N101="zákl. přenesená",J101,0)</f>
        <v>0</v>
      </c>
      <c r="BH101" s="188">
        <f>IF(N101="sníž. přenesená",J101,0)</f>
        <v>0</v>
      </c>
      <c r="BI101" s="188">
        <f>IF(N101="nulová",J101,0)</f>
        <v>0</v>
      </c>
      <c r="BJ101" s="16" t="s">
        <v>84</v>
      </c>
      <c r="BK101" s="188">
        <f>ROUND(I101*H101,2)</f>
        <v>0</v>
      </c>
      <c r="BL101" s="16" t="s">
        <v>634</v>
      </c>
      <c r="BM101" s="187" t="s">
        <v>398</v>
      </c>
    </row>
    <row r="102" spans="2:65" s="1" customFormat="1" ht="19.5">
      <c r="B102" s="33"/>
      <c r="C102" s="34"/>
      <c r="D102" s="189" t="s">
        <v>161</v>
      </c>
      <c r="E102" s="34"/>
      <c r="F102" s="190" t="s">
        <v>1234</v>
      </c>
      <c r="G102" s="34"/>
      <c r="H102" s="34"/>
      <c r="I102" s="113"/>
      <c r="J102" s="34"/>
      <c r="K102" s="34"/>
      <c r="L102" s="37"/>
      <c r="M102" s="191"/>
      <c r="N102" s="62"/>
      <c r="O102" s="62"/>
      <c r="P102" s="62"/>
      <c r="Q102" s="62"/>
      <c r="R102" s="62"/>
      <c r="S102" s="62"/>
      <c r="T102" s="63"/>
      <c r="AT102" s="16" t="s">
        <v>161</v>
      </c>
      <c r="AU102" s="16" t="s">
        <v>84</v>
      </c>
    </row>
    <row r="103" spans="2:65" s="10" customFormat="1" ht="25.9" customHeight="1">
      <c r="B103" s="162"/>
      <c r="C103" s="163"/>
      <c r="D103" s="164" t="s">
        <v>75</v>
      </c>
      <c r="E103" s="165" t="s">
        <v>785</v>
      </c>
      <c r="F103" s="165" t="s">
        <v>807</v>
      </c>
      <c r="G103" s="163"/>
      <c r="H103" s="163"/>
      <c r="I103" s="166"/>
      <c r="J103" s="167">
        <f>BK103</f>
        <v>0</v>
      </c>
      <c r="K103" s="163"/>
      <c r="L103" s="168"/>
      <c r="M103" s="169"/>
      <c r="N103" s="170"/>
      <c r="O103" s="170"/>
      <c r="P103" s="171">
        <f>SUM(P104:P106)</f>
        <v>0</v>
      </c>
      <c r="Q103" s="170"/>
      <c r="R103" s="171">
        <f>SUM(R104:R106)</f>
        <v>0</v>
      </c>
      <c r="S103" s="170"/>
      <c r="T103" s="172">
        <f>SUM(T104:T106)</f>
        <v>0</v>
      </c>
      <c r="AR103" s="173" t="s">
        <v>167</v>
      </c>
      <c r="AT103" s="174" t="s">
        <v>75</v>
      </c>
      <c r="AU103" s="174" t="s">
        <v>76</v>
      </c>
      <c r="AY103" s="173" t="s">
        <v>154</v>
      </c>
      <c r="BK103" s="175">
        <f>SUM(BK104:BK106)</f>
        <v>0</v>
      </c>
    </row>
    <row r="104" spans="2:65" s="1" customFormat="1" ht="24" customHeight="1">
      <c r="B104" s="33"/>
      <c r="C104" s="176" t="s">
        <v>257</v>
      </c>
      <c r="D104" s="176" t="s">
        <v>155</v>
      </c>
      <c r="E104" s="177" t="s">
        <v>808</v>
      </c>
      <c r="F104" s="178" t="s">
        <v>809</v>
      </c>
      <c r="G104" s="179" t="s">
        <v>810</v>
      </c>
      <c r="H104" s="250"/>
      <c r="I104" s="181"/>
      <c r="J104" s="182">
        <f>ROUND(I104*H104,2)</f>
        <v>0</v>
      </c>
      <c r="K104" s="178" t="s">
        <v>19</v>
      </c>
      <c r="L104" s="37"/>
      <c r="M104" s="183" t="s">
        <v>19</v>
      </c>
      <c r="N104" s="184" t="s">
        <v>47</v>
      </c>
      <c r="O104" s="62"/>
      <c r="P104" s="185">
        <f>O104*H104</f>
        <v>0</v>
      </c>
      <c r="Q104" s="185">
        <v>0</v>
      </c>
      <c r="R104" s="185">
        <f>Q104*H104</f>
        <v>0</v>
      </c>
      <c r="S104" s="185">
        <v>0</v>
      </c>
      <c r="T104" s="186">
        <f>S104*H104</f>
        <v>0</v>
      </c>
      <c r="AR104" s="187" t="s">
        <v>634</v>
      </c>
      <c r="AT104" s="187" t="s">
        <v>155</v>
      </c>
      <c r="AU104" s="187" t="s">
        <v>84</v>
      </c>
      <c r="AY104" s="16" t="s">
        <v>154</v>
      </c>
      <c r="BE104" s="188">
        <f>IF(N104="základní",J104,0)</f>
        <v>0</v>
      </c>
      <c r="BF104" s="188">
        <f>IF(N104="snížená",J104,0)</f>
        <v>0</v>
      </c>
      <c r="BG104" s="188">
        <f>IF(N104="zákl. přenesená",J104,0)</f>
        <v>0</v>
      </c>
      <c r="BH104" s="188">
        <f>IF(N104="sníž. přenesená",J104,0)</f>
        <v>0</v>
      </c>
      <c r="BI104" s="188">
        <f>IF(N104="nulová",J104,0)</f>
        <v>0</v>
      </c>
      <c r="BJ104" s="16" t="s">
        <v>84</v>
      </c>
      <c r="BK104" s="188">
        <f>ROUND(I104*H104,2)</f>
        <v>0</v>
      </c>
      <c r="BL104" s="16" t="s">
        <v>634</v>
      </c>
      <c r="BM104" s="187" t="s">
        <v>409</v>
      </c>
    </row>
    <row r="105" spans="2:65" s="1" customFormat="1" ht="39">
      <c r="B105" s="33"/>
      <c r="C105" s="34"/>
      <c r="D105" s="189" t="s">
        <v>161</v>
      </c>
      <c r="E105" s="34"/>
      <c r="F105" s="190" t="s">
        <v>811</v>
      </c>
      <c r="G105" s="34"/>
      <c r="H105" s="34"/>
      <c r="I105" s="113"/>
      <c r="J105" s="34"/>
      <c r="K105" s="34"/>
      <c r="L105" s="37"/>
      <c r="M105" s="191"/>
      <c r="N105" s="62"/>
      <c r="O105" s="62"/>
      <c r="P105" s="62"/>
      <c r="Q105" s="62"/>
      <c r="R105" s="62"/>
      <c r="S105" s="62"/>
      <c r="T105" s="63"/>
      <c r="AT105" s="16" t="s">
        <v>161</v>
      </c>
      <c r="AU105" s="16" t="s">
        <v>84</v>
      </c>
    </row>
    <row r="106" spans="2:65" s="1" customFormat="1" ht="16.5" customHeight="1">
      <c r="B106" s="33"/>
      <c r="C106" s="176" t="s">
        <v>263</v>
      </c>
      <c r="D106" s="176" t="s">
        <v>155</v>
      </c>
      <c r="E106" s="177" t="s">
        <v>812</v>
      </c>
      <c r="F106" s="178" t="s">
        <v>813</v>
      </c>
      <c r="G106" s="179" t="s">
        <v>810</v>
      </c>
      <c r="H106" s="250"/>
      <c r="I106" s="181"/>
      <c r="J106" s="182">
        <f>ROUND(I106*H106,2)</f>
        <v>0</v>
      </c>
      <c r="K106" s="178" t="s">
        <v>19</v>
      </c>
      <c r="L106" s="37"/>
      <c r="M106" s="183" t="s">
        <v>19</v>
      </c>
      <c r="N106" s="184" t="s">
        <v>47</v>
      </c>
      <c r="O106" s="62"/>
      <c r="P106" s="185">
        <f>O106*H106</f>
        <v>0</v>
      </c>
      <c r="Q106" s="185">
        <v>0</v>
      </c>
      <c r="R106" s="185">
        <f>Q106*H106</f>
        <v>0</v>
      </c>
      <c r="S106" s="185">
        <v>0</v>
      </c>
      <c r="T106" s="186">
        <f>S106*H106</f>
        <v>0</v>
      </c>
      <c r="AR106" s="187" t="s">
        <v>634</v>
      </c>
      <c r="AT106" s="187" t="s">
        <v>155</v>
      </c>
      <c r="AU106" s="187" t="s">
        <v>84</v>
      </c>
      <c r="AY106" s="16" t="s">
        <v>154</v>
      </c>
      <c r="BE106" s="188">
        <f>IF(N106="základní",J106,0)</f>
        <v>0</v>
      </c>
      <c r="BF106" s="188">
        <f>IF(N106="snížená",J106,0)</f>
        <v>0</v>
      </c>
      <c r="BG106" s="188">
        <f>IF(N106="zákl. přenesená",J106,0)</f>
        <v>0</v>
      </c>
      <c r="BH106" s="188">
        <f>IF(N106="sníž. přenesená",J106,0)</f>
        <v>0</v>
      </c>
      <c r="BI106" s="188">
        <f>IF(N106="nulová",J106,0)</f>
        <v>0</v>
      </c>
      <c r="BJ106" s="16" t="s">
        <v>84</v>
      </c>
      <c r="BK106" s="188">
        <f>ROUND(I106*H106,2)</f>
        <v>0</v>
      </c>
      <c r="BL106" s="16" t="s">
        <v>634</v>
      </c>
      <c r="BM106" s="187" t="s">
        <v>419</v>
      </c>
    </row>
    <row r="107" spans="2:65" s="10" customFormat="1" ht="25.9" customHeight="1">
      <c r="B107" s="162"/>
      <c r="C107" s="163"/>
      <c r="D107" s="164" t="s">
        <v>75</v>
      </c>
      <c r="E107" s="165" t="s">
        <v>806</v>
      </c>
      <c r="F107" s="165" t="s">
        <v>815</v>
      </c>
      <c r="G107" s="163"/>
      <c r="H107" s="163"/>
      <c r="I107" s="166"/>
      <c r="J107" s="167">
        <f>BK107</f>
        <v>0</v>
      </c>
      <c r="K107" s="163"/>
      <c r="L107" s="168"/>
      <c r="M107" s="169"/>
      <c r="N107" s="170"/>
      <c r="O107" s="170"/>
      <c r="P107" s="171">
        <f>SUM(P108:P110)</f>
        <v>0</v>
      </c>
      <c r="Q107" s="170"/>
      <c r="R107" s="171">
        <f>SUM(R108:R110)</f>
        <v>0</v>
      </c>
      <c r="S107" s="170"/>
      <c r="T107" s="172">
        <f>SUM(T108:T110)</f>
        <v>0</v>
      </c>
      <c r="AR107" s="173" t="s">
        <v>167</v>
      </c>
      <c r="AT107" s="174" t="s">
        <v>75</v>
      </c>
      <c r="AU107" s="174" t="s">
        <v>76</v>
      </c>
      <c r="AY107" s="173" t="s">
        <v>154</v>
      </c>
      <c r="BK107" s="175">
        <f>SUM(BK108:BK110)</f>
        <v>0</v>
      </c>
    </row>
    <row r="108" spans="2:65" s="1" customFormat="1" ht="24" customHeight="1">
      <c r="B108" s="33"/>
      <c r="C108" s="176" t="s">
        <v>363</v>
      </c>
      <c r="D108" s="176" t="s">
        <v>155</v>
      </c>
      <c r="E108" s="177" t="s">
        <v>816</v>
      </c>
      <c r="F108" s="178" t="s">
        <v>817</v>
      </c>
      <c r="G108" s="179" t="s">
        <v>749</v>
      </c>
      <c r="H108" s="180">
        <v>16</v>
      </c>
      <c r="I108" s="181"/>
      <c r="J108" s="182">
        <f>ROUND(I108*H108,2)</f>
        <v>0</v>
      </c>
      <c r="K108" s="178" t="s">
        <v>19</v>
      </c>
      <c r="L108" s="37"/>
      <c r="M108" s="183" t="s">
        <v>19</v>
      </c>
      <c r="N108" s="184" t="s">
        <v>47</v>
      </c>
      <c r="O108" s="62"/>
      <c r="P108" s="185">
        <f>O108*H108</f>
        <v>0</v>
      </c>
      <c r="Q108" s="185">
        <v>0</v>
      </c>
      <c r="R108" s="185">
        <f>Q108*H108</f>
        <v>0</v>
      </c>
      <c r="S108" s="185">
        <v>0</v>
      </c>
      <c r="T108" s="186">
        <f>S108*H108</f>
        <v>0</v>
      </c>
      <c r="AR108" s="187" t="s">
        <v>634</v>
      </c>
      <c r="AT108" s="187" t="s">
        <v>155</v>
      </c>
      <c r="AU108" s="187" t="s">
        <v>84</v>
      </c>
      <c r="AY108" s="16" t="s">
        <v>154</v>
      </c>
      <c r="BE108" s="188">
        <f>IF(N108="základní",J108,0)</f>
        <v>0</v>
      </c>
      <c r="BF108" s="188">
        <f>IF(N108="snížená",J108,0)</f>
        <v>0</v>
      </c>
      <c r="BG108" s="188">
        <f>IF(N108="zákl. přenesená",J108,0)</f>
        <v>0</v>
      </c>
      <c r="BH108" s="188">
        <f>IF(N108="sníž. přenesená",J108,0)</f>
        <v>0</v>
      </c>
      <c r="BI108" s="188">
        <f>IF(N108="nulová",J108,0)</f>
        <v>0</v>
      </c>
      <c r="BJ108" s="16" t="s">
        <v>84</v>
      </c>
      <c r="BK108" s="188">
        <f>ROUND(I108*H108,2)</f>
        <v>0</v>
      </c>
      <c r="BL108" s="16" t="s">
        <v>634</v>
      </c>
      <c r="BM108" s="187" t="s">
        <v>436</v>
      </c>
    </row>
    <row r="109" spans="2:65" s="1" customFormat="1" ht="16.5" customHeight="1">
      <c r="B109" s="33"/>
      <c r="C109" s="176" t="s">
        <v>368</v>
      </c>
      <c r="D109" s="176" t="s">
        <v>155</v>
      </c>
      <c r="E109" s="177" t="s">
        <v>818</v>
      </c>
      <c r="F109" s="178" t="s">
        <v>819</v>
      </c>
      <c r="G109" s="179" t="s">
        <v>749</v>
      </c>
      <c r="H109" s="180">
        <v>12</v>
      </c>
      <c r="I109" s="181"/>
      <c r="J109" s="182">
        <f>ROUND(I109*H109,2)</f>
        <v>0</v>
      </c>
      <c r="K109" s="178" t="s">
        <v>19</v>
      </c>
      <c r="L109" s="37"/>
      <c r="M109" s="183" t="s">
        <v>19</v>
      </c>
      <c r="N109" s="184" t="s">
        <v>47</v>
      </c>
      <c r="O109" s="62"/>
      <c r="P109" s="185">
        <f>O109*H109</f>
        <v>0</v>
      </c>
      <c r="Q109" s="185">
        <v>0</v>
      </c>
      <c r="R109" s="185">
        <f>Q109*H109</f>
        <v>0</v>
      </c>
      <c r="S109" s="185">
        <v>0</v>
      </c>
      <c r="T109" s="186">
        <f>S109*H109</f>
        <v>0</v>
      </c>
      <c r="AR109" s="187" t="s">
        <v>634</v>
      </c>
      <c r="AT109" s="187" t="s">
        <v>155</v>
      </c>
      <c r="AU109" s="187" t="s">
        <v>84</v>
      </c>
      <c r="AY109" s="16" t="s">
        <v>154</v>
      </c>
      <c r="BE109" s="188">
        <f>IF(N109="základní",J109,0)</f>
        <v>0</v>
      </c>
      <c r="BF109" s="188">
        <f>IF(N109="snížená",J109,0)</f>
        <v>0</v>
      </c>
      <c r="BG109" s="188">
        <f>IF(N109="zákl. přenesená",J109,0)</f>
        <v>0</v>
      </c>
      <c r="BH109" s="188">
        <f>IF(N109="sníž. přenesená",J109,0)</f>
        <v>0</v>
      </c>
      <c r="BI109" s="188">
        <f>IF(N109="nulová",J109,0)</f>
        <v>0</v>
      </c>
      <c r="BJ109" s="16" t="s">
        <v>84</v>
      </c>
      <c r="BK109" s="188">
        <f>ROUND(I109*H109,2)</f>
        <v>0</v>
      </c>
      <c r="BL109" s="16" t="s">
        <v>634</v>
      </c>
      <c r="BM109" s="187" t="s">
        <v>445</v>
      </c>
    </row>
    <row r="110" spans="2:65" s="1" customFormat="1" ht="24" customHeight="1">
      <c r="B110" s="33"/>
      <c r="C110" s="176" t="s">
        <v>373</v>
      </c>
      <c r="D110" s="176" t="s">
        <v>155</v>
      </c>
      <c r="E110" s="177" t="s">
        <v>820</v>
      </c>
      <c r="F110" s="178" t="s">
        <v>821</v>
      </c>
      <c r="G110" s="179" t="s">
        <v>749</v>
      </c>
      <c r="H110" s="180">
        <v>8</v>
      </c>
      <c r="I110" s="181"/>
      <c r="J110" s="182">
        <f>ROUND(I110*H110,2)</f>
        <v>0</v>
      </c>
      <c r="K110" s="178" t="s">
        <v>19</v>
      </c>
      <c r="L110" s="37"/>
      <c r="M110" s="183" t="s">
        <v>19</v>
      </c>
      <c r="N110" s="184" t="s">
        <v>47</v>
      </c>
      <c r="O110" s="62"/>
      <c r="P110" s="185">
        <f>O110*H110</f>
        <v>0</v>
      </c>
      <c r="Q110" s="185">
        <v>0</v>
      </c>
      <c r="R110" s="185">
        <f>Q110*H110</f>
        <v>0</v>
      </c>
      <c r="S110" s="185">
        <v>0</v>
      </c>
      <c r="T110" s="186">
        <f>S110*H110</f>
        <v>0</v>
      </c>
      <c r="AR110" s="187" t="s">
        <v>634</v>
      </c>
      <c r="AT110" s="187" t="s">
        <v>155</v>
      </c>
      <c r="AU110" s="187" t="s">
        <v>84</v>
      </c>
      <c r="AY110" s="16" t="s">
        <v>154</v>
      </c>
      <c r="BE110" s="188">
        <f>IF(N110="základní",J110,0)</f>
        <v>0</v>
      </c>
      <c r="BF110" s="188">
        <f>IF(N110="snížená",J110,0)</f>
        <v>0</v>
      </c>
      <c r="BG110" s="188">
        <f>IF(N110="zákl. přenesená",J110,0)</f>
        <v>0</v>
      </c>
      <c r="BH110" s="188">
        <f>IF(N110="sníž. přenesená",J110,0)</f>
        <v>0</v>
      </c>
      <c r="BI110" s="188">
        <f>IF(N110="nulová",J110,0)</f>
        <v>0</v>
      </c>
      <c r="BJ110" s="16" t="s">
        <v>84</v>
      </c>
      <c r="BK110" s="188">
        <f>ROUND(I110*H110,2)</f>
        <v>0</v>
      </c>
      <c r="BL110" s="16" t="s">
        <v>634</v>
      </c>
      <c r="BM110" s="187" t="s">
        <v>461</v>
      </c>
    </row>
    <row r="111" spans="2:65" s="10" customFormat="1" ht="25.9" customHeight="1">
      <c r="B111" s="162"/>
      <c r="C111" s="163"/>
      <c r="D111" s="164" t="s">
        <v>75</v>
      </c>
      <c r="E111" s="165" t="s">
        <v>814</v>
      </c>
      <c r="F111" s="165" t="s">
        <v>1017</v>
      </c>
      <c r="G111" s="163"/>
      <c r="H111" s="163"/>
      <c r="I111" s="166"/>
      <c r="J111" s="167">
        <f>BK111</f>
        <v>0</v>
      </c>
      <c r="K111" s="163"/>
      <c r="L111" s="168"/>
      <c r="M111" s="169"/>
      <c r="N111" s="170"/>
      <c r="O111" s="170"/>
      <c r="P111" s="171">
        <f>SUM(P112:P114)</f>
        <v>0</v>
      </c>
      <c r="Q111" s="170"/>
      <c r="R111" s="171">
        <f>SUM(R112:R114)</f>
        <v>0</v>
      </c>
      <c r="S111" s="170"/>
      <c r="T111" s="172">
        <f>SUM(T112:T114)</f>
        <v>0</v>
      </c>
      <c r="AR111" s="173" t="s">
        <v>167</v>
      </c>
      <c r="AT111" s="174" t="s">
        <v>75</v>
      </c>
      <c r="AU111" s="174" t="s">
        <v>76</v>
      </c>
      <c r="AY111" s="173" t="s">
        <v>154</v>
      </c>
      <c r="BK111" s="175">
        <f>SUM(BK112:BK114)</f>
        <v>0</v>
      </c>
    </row>
    <row r="112" spans="2:65" s="1" customFormat="1" ht="16.5" customHeight="1">
      <c r="B112" s="33"/>
      <c r="C112" s="176" t="s">
        <v>8</v>
      </c>
      <c r="D112" s="176" t="s">
        <v>155</v>
      </c>
      <c r="E112" s="177" t="s">
        <v>1235</v>
      </c>
      <c r="F112" s="178" t="s">
        <v>1236</v>
      </c>
      <c r="G112" s="179" t="s">
        <v>766</v>
      </c>
      <c r="H112" s="180">
        <v>1</v>
      </c>
      <c r="I112" s="181"/>
      <c r="J112" s="182">
        <f>ROUND(I112*H112,2)</f>
        <v>0</v>
      </c>
      <c r="K112" s="178" t="s">
        <v>19</v>
      </c>
      <c r="L112" s="37"/>
      <c r="M112" s="183" t="s">
        <v>19</v>
      </c>
      <c r="N112" s="184" t="s">
        <v>47</v>
      </c>
      <c r="O112" s="62"/>
      <c r="P112" s="185">
        <f>O112*H112</f>
        <v>0</v>
      </c>
      <c r="Q112" s="185">
        <v>0</v>
      </c>
      <c r="R112" s="185">
        <f>Q112*H112</f>
        <v>0</v>
      </c>
      <c r="S112" s="185">
        <v>0</v>
      </c>
      <c r="T112" s="186">
        <f>S112*H112</f>
        <v>0</v>
      </c>
      <c r="AR112" s="187" t="s">
        <v>634</v>
      </c>
      <c r="AT112" s="187" t="s">
        <v>155</v>
      </c>
      <c r="AU112" s="187" t="s">
        <v>84</v>
      </c>
      <c r="AY112" s="16" t="s">
        <v>154</v>
      </c>
      <c r="BE112" s="188">
        <f>IF(N112="základní",J112,0)</f>
        <v>0</v>
      </c>
      <c r="BF112" s="188">
        <f>IF(N112="snížená",J112,0)</f>
        <v>0</v>
      </c>
      <c r="BG112" s="188">
        <f>IF(N112="zákl. přenesená",J112,0)</f>
        <v>0</v>
      </c>
      <c r="BH112" s="188">
        <f>IF(N112="sníž. přenesená",J112,0)</f>
        <v>0</v>
      </c>
      <c r="BI112" s="188">
        <f>IF(N112="nulová",J112,0)</f>
        <v>0</v>
      </c>
      <c r="BJ112" s="16" t="s">
        <v>84</v>
      </c>
      <c r="BK112" s="188">
        <f>ROUND(I112*H112,2)</f>
        <v>0</v>
      </c>
      <c r="BL112" s="16" t="s">
        <v>634</v>
      </c>
      <c r="BM112" s="187" t="s">
        <v>502</v>
      </c>
    </row>
    <row r="113" spans="2:65" s="1" customFormat="1" ht="36" customHeight="1">
      <c r="B113" s="33"/>
      <c r="C113" s="176" t="s">
        <v>384</v>
      </c>
      <c r="D113" s="176" t="s">
        <v>155</v>
      </c>
      <c r="E113" s="177" t="s">
        <v>1237</v>
      </c>
      <c r="F113" s="178" t="s">
        <v>1238</v>
      </c>
      <c r="G113" s="179" t="s">
        <v>766</v>
      </c>
      <c r="H113" s="180">
        <v>1</v>
      </c>
      <c r="I113" s="181"/>
      <c r="J113" s="182">
        <f>ROUND(I113*H113,2)</f>
        <v>0</v>
      </c>
      <c r="K113" s="178" t="s">
        <v>19</v>
      </c>
      <c r="L113" s="37"/>
      <c r="M113" s="183" t="s">
        <v>19</v>
      </c>
      <c r="N113" s="184" t="s">
        <v>47</v>
      </c>
      <c r="O113" s="62"/>
      <c r="P113" s="185">
        <f>O113*H113</f>
        <v>0</v>
      </c>
      <c r="Q113" s="185">
        <v>0</v>
      </c>
      <c r="R113" s="185">
        <f>Q113*H113</f>
        <v>0</v>
      </c>
      <c r="S113" s="185">
        <v>0</v>
      </c>
      <c r="T113" s="186">
        <f>S113*H113</f>
        <v>0</v>
      </c>
      <c r="AR113" s="187" t="s">
        <v>634</v>
      </c>
      <c r="AT113" s="187" t="s">
        <v>155</v>
      </c>
      <c r="AU113" s="187" t="s">
        <v>84</v>
      </c>
      <c r="AY113" s="16" t="s">
        <v>154</v>
      </c>
      <c r="BE113" s="188">
        <f>IF(N113="základní",J113,0)</f>
        <v>0</v>
      </c>
      <c r="BF113" s="188">
        <f>IF(N113="snížená",J113,0)</f>
        <v>0</v>
      </c>
      <c r="BG113" s="188">
        <f>IF(N113="zákl. přenesená",J113,0)</f>
        <v>0</v>
      </c>
      <c r="BH113" s="188">
        <f>IF(N113="sníž. přenesená",J113,0)</f>
        <v>0</v>
      </c>
      <c r="BI113" s="188">
        <f>IF(N113="nulová",J113,0)</f>
        <v>0</v>
      </c>
      <c r="BJ113" s="16" t="s">
        <v>84</v>
      </c>
      <c r="BK113" s="188">
        <f>ROUND(I113*H113,2)</f>
        <v>0</v>
      </c>
      <c r="BL113" s="16" t="s">
        <v>634</v>
      </c>
      <c r="BM113" s="187" t="s">
        <v>514</v>
      </c>
    </row>
    <row r="114" spans="2:65" s="1" customFormat="1" ht="16.5" customHeight="1">
      <c r="B114" s="33"/>
      <c r="C114" s="176" t="s">
        <v>392</v>
      </c>
      <c r="D114" s="176" t="s">
        <v>155</v>
      </c>
      <c r="E114" s="177" t="s">
        <v>1239</v>
      </c>
      <c r="F114" s="178" t="s">
        <v>1240</v>
      </c>
      <c r="G114" s="179" t="s">
        <v>241</v>
      </c>
      <c r="H114" s="180">
        <v>100</v>
      </c>
      <c r="I114" s="181"/>
      <c r="J114" s="182">
        <f>ROUND(I114*H114,2)</f>
        <v>0</v>
      </c>
      <c r="K114" s="178" t="s">
        <v>19</v>
      </c>
      <c r="L114" s="37"/>
      <c r="M114" s="183" t="s">
        <v>19</v>
      </c>
      <c r="N114" s="184" t="s">
        <v>47</v>
      </c>
      <c r="O114" s="62"/>
      <c r="P114" s="185">
        <f>O114*H114</f>
        <v>0</v>
      </c>
      <c r="Q114" s="185">
        <v>0</v>
      </c>
      <c r="R114" s="185">
        <f>Q114*H114</f>
        <v>0</v>
      </c>
      <c r="S114" s="185">
        <v>0</v>
      </c>
      <c r="T114" s="186">
        <f>S114*H114</f>
        <v>0</v>
      </c>
      <c r="AR114" s="187" t="s">
        <v>634</v>
      </c>
      <c r="AT114" s="187" t="s">
        <v>155</v>
      </c>
      <c r="AU114" s="187" t="s">
        <v>84</v>
      </c>
      <c r="AY114" s="16" t="s">
        <v>154</v>
      </c>
      <c r="BE114" s="188">
        <f>IF(N114="základní",J114,0)</f>
        <v>0</v>
      </c>
      <c r="BF114" s="188">
        <f>IF(N114="snížená",J114,0)</f>
        <v>0</v>
      </c>
      <c r="BG114" s="188">
        <f>IF(N114="zákl. přenesená",J114,0)</f>
        <v>0</v>
      </c>
      <c r="BH114" s="188">
        <f>IF(N114="sníž. přenesená",J114,0)</f>
        <v>0</v>
      </c>
      <c r="BI114" s="188">
        <f>IF(N114="nulová",J114,0)</f>
        <v>0</v>
      </c>
      <c r="BJ114" s="16" t="s">
        <v>84</v>
      </c>
      <c r="BK114" s="188">
        <f>ROUND(I114*H114,2)</f>
        <v>0</v>
      </c>
      <c r="BL114" s="16" t="s">
        <v>634</v>
      </c>
      <c r="BM114" s="187" t="s">
        <v>524</v>
      </c>
    </row>
    <row r="115" spans="2:65" s="10" customFormat="1" ht="25.9" customHeight="1">
      <c r="B115" s="162"/>
      <c r="C115" s="163"/>
      <c r="D115" s="164" t="s">
        <v>75</v>
      </c>
      <c r="E115" s="165" t="s">
        <v>329</v>
      </c>
      <c r="F115" s="165" t="s">
        <v>1241</v>
      </c>
      <c r="G115" s="163"/>
      <c r="H115" s="163"/>
      <c r="I115" s="166"/>
      <c r="J115" s="167">
        <f>BK115</f>
        <v>0</v>
      </c>
      <c r="K115" s="163"/>
      <c r="L115" s="168"/>
      <c r="M115" s="169"/>
      <c r="N115" s="170"/>
      <c r="O115" s="170"/>
      <c r="P115" s="171">
        <f>P116</f>
        <v>0</v>
      </c>
      <c r="Q115" s="170"/>
      <c r="R115" s="171">
        <f>R116</f>
        <v>48.464087049999996</v>
      </c>
      <c r="S115" s="170"/>
      <c r="T115" s="172">
        <f>T116</f>
        <v>0</v>
      </c>
      <c r="AR115" s="173" t="s">
        <v>167</v>
      </c>
      <c r="AT115" s="174" t="s">
        <v>75</v>
      </c>
      <c r="AU115" s="174" t="s">
        <v>76</v>
      </c>
      <c r="AY115" s="173" t="s">
        <v>154</v>
      </c>
      <c r="BK115" s="175">
        <f>BK116</f>
        <v>0</v>
      </c>
    </row>
    <row r="116" spans="2:65" s="10" customFormat="1" ht="22.9" customHeight="1">
      <c r="B116" s="162"/>
      <c r="C116" s="163"/>
      <c r="D116" s="164" t="s">
        <v>75</v>
      </c>
      <c r="E116" s="201" t="s">
        <v>1242</v>
      </c>
      <c r="F116" s="201" t="s">
        <v>1243</v>
      </c>
      <c r="G116" s="163"/>
      <c r="H116" s="163"/>
      <c r="I116" s="166"/>
      <c r="J116" s="202">
        <f>BK116</f>
        <v>0</v>
      </c>
      <c r="K116" s="163"/>
      <c r="L116" s="168"/>
      <c r="M116" s="169"/>
      <c r="N116" s="170"/>
      <c r="O116" s="170"/>
      <c r="P116" s="171">
        <f>SUM(P117:P134)</f>
        <v>0</v>
      </c>
      <c r="Q116" s="170"/>
      <c r="R116" s="171">
        <f>SUM(R117:R134)</f>
        <v>48.464087049999996</v>
      </c>
      <c r="S116" s="170"/>
      <c r="T116" s="172">
        <f>SUM(T117:T134)</f>
        <v>0</v>
      </c>
      <c r="AR116" s="173" t="s">
        <v>167</v>
      </c>
      <c r="AT116" s="174" t="s">
        <v>75</v>
      </c>
      <c r="AU116" s="174" t="s">
        <v>84</v>
      </c>
      <c r="AY116" s="173" t="s">
        <v>154</v>
      </c>
      <c r="BK116" s="175">
        <f>SUM(BK117:BK134)</f>
        <v>0</v>
      </c>
    </row>
    <row r="117" spans="2:65" s="1" customFormat="1" ht="60" customHeight="1">
      <c r="B117" s="33"/>
      <c r="C117" s="176" t="s">
        <v>398</v>
      </c>
      <c r="D117" s="176" t="s">
        <v>155</v>
      </c>
      <c r="E117" s="177" t="s">
        <v>1244</v>
      </c>
      <c r="F117" s="178" t="s">
        <v>1245</v>
      </c>
      <c r="G117" s="179" t="s">
        <v>241</v>
      </c>
      <c r="H117" s="180">
        <v>137.245</v>
      </c>
      <c r="I117" s="181"/>
      <c r="J117" s="182">
        <f>ROUND(I117*H117,2)</f>
        <v>0</v>
      </c>
      <c r="K117" s="178" t="s">
        <v>1246</v>
      </c>
      <c r="L117" s="37"/>
      <c r="M117" s="183" t="s">
        <v>19</v>
      </c>
      <c r="N117" s="184" t="s">
        <v>47</v>
      </c>
      <c r="O117" s="62"/>
      <c r="P117" s="185">
        <f>O117*H117</f>
        <v>0</v>
      </c>
      <c r="Q117" s="185">
        <v>0</v>
      </c>
      <c r="R117" s="185">
        <f>Q117*H117</f>
        <v>0</v>
      </c>
      <c r="S117" s="185">
        <v>0</v>
      </c>
      <c r="T117" s="186">
        <f>S117*H117</f>
        <v>0</v>
      </c>
      <c r="AR117" s="187" t="s">
        <v>634</v>
      </c>
      <c r="AT117" s="187" t="s">
        <v>155</v>
      </c>
      <c r="AU117" s="187" t="s">
        <v>86</v>
      </c>
      <c r="AY117" s="16" t="s">
        <v>154</v>
      </c>
      <c r="BE117" s="188">
        <f>IF(N117="základní",J117,0)</f>
        <v>0</v>
      </c>
      <c r="BF117" s="188">
        <f>IF(N117="snížená",J117,0)</f>
        <v>0</v>
      </c>
      <c r="BG117" s="188">
        <f>IF(N117="zákl. přenesená",J117,0)</f>
        <v>0</v>
      </c>
      <c r="BH117" s="188">
        <f>IF(N117="sníž. přenesená",J117,0)</f>
        <v>0</v>
      </c>
      <c r="BI117" s="188">
        <f>IF(N117="nulová",J117,0)</f>
        <v>0</v>
      </c>
      <c r="BJ117" s="16" t="s">
        <v>84</v>
      </c>
      <c r="BK117" s="188">
        <f>ROUND(I117*H117,2)</f>
        <v>0</v>
      </c>
      <c r="BL117" s="16" t="s">
        <v>634</v>
      </c>
      <c r="BM117" s="187" t="s">
        <v>1247</v>
      </c>
    </row>
    <row r="118" spans="2:65" s="1" customFormat="1" ht="39">
      <c r="B118" s="33"/>
      <c r="C118" s="34"/>
      <c r="D118" s="189" t="s">
        <v>207</v>
      </c>
      <c r="E118" s="34"/>
      <c r="F118" s="190" t="s">
        <v>1248</v>
      </c>
      <c r="G118" s="34"/>
      <c r="H118" s="34"/>
      <c r="I118" s="113"/>
      <c r="J118" s="34"/>
      <c r="K118" s="34"/>
      <c r="L118" s="37"/>
      <c r="M118" s="191"/>
      <c r="N118" s="62"/>
      <c r="O118" s="62"/>
      <c r="P118" s="62"/>
      <c r="Q118" s="62"/>
      <c r="R118" s="62"/>
      <c r="S118" s="62"/>
      <c r="T118" s="63"/>
      <c r="AT118" s="16" t="s">
        <v>207</v>
      </c>
      <c r="AU118" s="16" t="s">
        <v>86</v>
      </c>
    </row>
    <row r="119" spans="2:65" s="12" customFormat="1" ht="22.5">
      <c r="B119" s="203"/>
      <c r="C119" s="204"/>
      <c r="D119" s="189" t="s">
        <v>209</v>
      </c>
      <c r="E119" s="205" t="s">
        <v>19</v>
      </c>
      <c r="F119" s="206" t="s">
        <v>1249</v>
      </c>
      <c r="G119" s="204"/>
      <c r="H119" s="207">
        <v>97.045000000000002</v>
      </c>
      <c r="I119" s="208"/>
      <c r="J119" s="204"/>
      <c r="K119" s="204"/>
      <c r="L119" s="209"/>
      <c r="M119" s="210"/>
      <c r="N119" s="211"/>
      <c r="O119" s="211"/>
      <c r="P119" s="211"/>
      <c r="Q119" s="211"/>
      <c r="R119" s="211"/>
      <c r="S119" s="211"/>
      <c r="T119" s="212"/>
      <c r="AT119" s="213" t="s">
        <v>209</v>
      </c>
      <c r="AU119" s="213" t="s">
        <v>86</v>
      </c>
      <c r="AV119" s="12" t="s">
        <v>86</v>
      </c>
      <c r="AW119" s="12" t="s">
        <v>35</v>
      </c>
      <c r="AX119" s="12" t="s">
        <v>76</v>
      </c>
      <c r="AY119" s="213" t="s">
        <v>154</v>
      </c>
    </row>
    <row r="120" spans="2:65" s="12" customFormat="1" ht="22.5">
      <c r="B120" s="203"/>
      <c r="C120" s="204"/>
      <c r="D120" s="189" t="s">
        <v>209</v>
      </c>
      <c r="E120" s="205" t="s">
        <v>19</v>
      </c>
      <c r="F120" s="206" t="s">
        <v>1250</v>
      </c>
      <c r="G120" s="204"/>
      <c r="H120" s="207">
        <v>40.200000000000003</v>
      </c>
      <c r="I120" s="208"/>
      <c r="J120" s="204"/>
      <c r="K120" s="204"/>
      <c r="L120" s="209"/>
      <c r="M120" s="210"/>
      <c r="N120" s="211"/>
      <c r="O120" s="211"/>
      <c r="P120" s="211"/>
      <c r="Q120" s="211"/>
      <c r="R120" s="211"/>
      <c r="S120" s="211"/>
      <c r="T120" s="212"/>
      <c r="AT120" s="213" t="s">
        <v>209</v>
      </c>
      <c r="AU120" s="213" t="s">
        <v>86</v>
      </c>
      <c r="AV120" s="12" t="s">
        <v>86</v>
      </c>
      <c r="AW120" s="12" t="s">
        <v>35</v>
      </c>
      <c r="AX120" s="12" t="s">
        <v>76</v>
      </c>
      <c r="AY120" s="213" t="s">
        <v>154</v>
      </c>
    </row>
    <row r="121" spans="2:65" s="13" customFormat="1">
      <c r="B121" s="214"/>
      <c r="C121" s="215"/>
      <c r="D121" s="189" t="s">
        <v>209</v>
      </c>
      <c r="E121" s="216" t="s">
        <v>19</v>
      </c>
      <c r="F121" s="217" t="s">
        <v>238</v>
      </c>
      <c r="G121" s="215"/>
      <c r="H121" s="218">
        <v>137.245</v>
      </c>
      <c r="I121" s="219"/>
      <c r="J121" s="215"/>
      <c r="K121" s="215"/>
      <c r="L121" s="220"/>
      <c r="M121" s="221"/>
      <c r="N121" s="222"/>
      <c r="O121" s="222"/>
      <c r="P121" s="222"/>
      <c r="Q121" s="222"/>
      <c r="R121" s="222"/>
      <c r="S121" s="222"/>
      <c r="T121" s="223"/>
      <c r="AT121" s="224" t="s">
        <v>209</v>
      </c>
      <c r="AU121" s="224" t="s">
        <v>86</v>
      </c>
      <c r="AV121" s="13" t="s">
        <v>174</v>
      </c>
      <c r="AW121" s="13" t="s">
        <v>35</v>
      </c>
      <c r="AX121" s="13" t="s">
        <v>84</v>
      </c>
      <c r="AY121" s="224" t="s">
        <v>154</v>
      </c>
    </row>
    <row r="122" spans="2:65" s="1" customFormat="1" ht="36" customHeight="1">
      <c r="B122" s="33"/>
      <c r="C122" s="176" t="s">
        <v>403</v>
      </c>
      <c r="D122" s="176" t="s">
        <v>155</v>
      </c>
      <c r="E122" s="177" t="s">
        <v>1251</v>
      </c>
      <c r="F122" s="178" t="s">
        <v>1252</v>
      </c>
      <c r="G122" s="179" t="s">
        <v>241</v>
      </c>
      <c r="H122" s="180">
        <v>137.245</v>
      </c>
      <c r="I122" s="181"/>
      <c r="J122" s="182">
        <f>ROUND(I122*H122,2)</f>
        <v>0</v>
      </c>
      <c r="K122" s="178" t="s">
        <v>1246</v>
      </c>
      <c r="L122" s="37"/>
      <c r="M122" s="183" t="s">
        <v>19</v>
      </c>
      <c r="N122" s="184" t="s">
        <v>47</v>
      </c>
      <c r="O122" s="62"/>
      <c r="P122" s="185">
        <f>O122*H122</f>
        <v>0</v>
      </c>
      <c r="Q122" s="185">
        <v>0.20300000000000001</v>
      </c>
      <c r="R122" s="185">
        <f>Q122*H122</f>
        <v>27.860735000000002</v>
      </c>
      <c r="S122" s="185">
        <v>0</v>
      </c>
      <c r="T122" s="186">
        <f>S122*H122</f>
        <v>0</v>
      </c>
      <c r="AR122" s="187" t="s">
        <v>634</v>
      </c>
      <c r="AT122" s="187" t="s">
        <v>155</v>
      </c>
      <c r="AU122" s="187" t="s">
        <v>86</v>
      </c>
      <c r="AY122" s="16" t="s">
        <v>154</v>
      </c>
      <c r="BE122" s="188">
        <f>IF(N122="základní",J122,0)</f>
        <v>0</v>
      </c>
      <c r="BF122" s="188">
        <f>IF(N122="snížená",J122,0)</f>
        <v>0</v>
      </c>
      <c r="BG122" s="188">
        <f>IF(N122="zákl. přenesená",J122,0)</f>
        <v>0</v>
      </c>
      <c r="BH122" s="188">
        <f>IF(N122="sníž. přenesená",J122,0)</f>
        <v>0</v>
      </c>
      <c r="BI122" s="188">
        <f>IF(N122="nulová",J122,0)</f>
        <v>0</v>
      </c>
      <c r="BJ122" s="16" t="s">
        <v>84</v>
      </c>
      <c r="BK122" s="188">
        <f>ROUND(I122*H122,2)</f>
        <v>0</v>
      </c>
      <c r="BL122" s="16" t="s">
        <v>634</v>
      </c>
      <c r="BM122" s="187" t="s">
        <v>1253</v>
      </c>
    </row>
    <row r="123" spans="2:65" s="1" customFormat="1" ht="48.75">
      <c r="B123" s="33"/>
      <c r="C123" s="34"/>
      <c r="D123" s="189" t="s">
        <v>207</v>
      </c>
      <c r="E123" s="34"/>
      <c r="F123" s="190" t="s">
        <v>1254</v>
      </c>
      <c r="G123" s="34"/>
      <c r="H123" s="34"/>
      <c r="I123" s="113"/>
      <c r="J123" s="34"/>
      <c r="K123" s="34"/>
      <c r="L123" s="37"/>
      <c r="M123" s="191"/>
      <c r="N123" s="62"/>
      <c r="O123" s="62"/>
      <c r="P123" s="62"/>
      <c r="Q123" s="62"/>
      <c r="R123" s="62"/>
      <c r="S123" s="62"/>
      <c r="T123" s="63"/>
      <c r="AT123" s="16" t="s">
        <v>207</v>
      </c>
      <c r="AU123" s="16" t="s">
        <v>86</v>
      </c>
    </row>
    <row r="124" spans="2:65" s="12" customFormat="1">
      <c r="B124" s="203"/>
      <c r="C124" s="204"/>
      <c r="D124" s="189" t="s">
        <v>209</v>
      </c>
      <c r="E124" s="205" t="s">
        <v>19</v>
      </c>
      <c r="F124" s="206" t="s">
        <v>1255</v>
      </c>
      <c r="G124" s="204"/>
      <c r="H124" s="207">
        <v>137.245</v>
      </c>
      <c r="I124" s="208"/>
      <c r="J124" s="204"/>
      <c r="K124" s="204"/>
      <c r="L124" s="209"/>
      <c r="M124" s="210"/>
      <c r="N124" s="211"/>
      <c r="O124" s="211"/>
      <c r="P124" s="211"/>
      <c r="Q124" s="211"/>
      <c r="R124" s="211"/>
      <c r="S124" s="211"/>
      <c r="T124" s="212"/>
      <c r="AT124" s="213" t="s">
        <v>209</v>
      </c>
      <c r="AU124" s="213" t="s">
        <v>86</v>
      </c>
      <c r="AV124" s="12" t="s">
        <v>86</v>
      </c>
      <c r="AW124" s="12" t="s">
        <v>35</v>
      </c>
      <c r="AX124" s="12" t="s">
        <v>84</v>
      </c>
      <c r="AY124" s="213" t="s">
        <v>154</v>
      </c>
    </row>
    <row r="125" spans="2:65" s="1" customFormat="1" ht="16.5" customHeight="1">
      <c r="B125" s="33"/>
      <c r="C125" s="226" t="s">
        <v>409</v>
      </c>
      <c r="D125" s="226" t="s">
        <v>329</v>
      </c>
      <c r="E125" s="227" t="s">
        <v>1256</v>
      </c>
      <c r="F125" s="228" t="s">
        <v>1257</v>
      </c>
      <c r="G125" s="229" t="s">
        <v>229</v>
      </c>
      <c r="H125" s="230">
        <v>20.587</v>
      </c>
      <c r="I125" s="231"/>
      <c r="J125" s="232">
        <f>ROUND(I125*H125,2)</f>
        <v>0</v>
      </c>
      <c r="K125" s="228" t="s">
        <v>19</v>
      </c>
      <c r="L125" s="233"/>
      <c r="M125" s="234" t="s">
        <v>19</v>
      </c>
      <c r="N125" s="235" t="s">
        <v>47</v>
      </c>
      <c r="O125" s="62"/>
      <c r="P125" s="185">
        <f>O125*H125</f>
        <v>0</v>
      </c>
      <c r="Q125" s="185">
        <v>1</v>
      </c>
      <c r="R125" s="185">
        <f>Q125*H125</f>
        <v>20.587</v>
      </c>
      <c r="S125" s="185">
        <v>0</v>
      </c>
      <c r="T125" s="186">
        <f>S125*H125</f>
        <v>0</v>
      </c>
      <c r="AR125" s="187" t="s">
        <v>245</v>
      </c>
      <c r="AT125" s="187" t="s">
        <v>329</v>
      </c>
      <c r="AU125" s="187" t="s">
        <v>86</v>
      </c>
      <c r="AY125" s="16" t="s">
        <v>154</v>
      </c>
      <c r="BE125" s="188">
        <f>IF(N125="základní",J125,0)</f>
        <v>0</v>
      </c>
      <c r="BF125" s="188">
        <f>IF(N125="snížená",J125,0)</f>
        <v>0</v>
      </c>
      <c r="BG125" s="188">
        <f>IF(N125="zákl. přenesená",J125,0)</f>
        <v>0</v>
      </c>
      <c r="BH125" s="188">
        <f>IF(N125="sníž. přenesená",J125,0)</f>
        <v>0</v>
      </c>
      <c r="BI125" s="188">
        <f>IF(N125="nulová",J125,0)</f>
        <v>0</v>
      </c>
      <c r="BJ125" s="16" t="s">
        <v>84</v>
      </c>
      <c r="BK125" s="188">
        <f>ROUND(I125*H125,2)</f>
        <v>0</v>
      </c>
      <c r="BL125" s="16" t="s">
        <v>174</v>
      </c>
      <c r="BM125" s="187" t="s">
        <v>1258</v>
      </c>
    </row>
    <row r="126" spans="2:65" s="12" customFormat="1">
      <c r="B126" s="203"/>
      <c r="C126" s="204"/>
      <c r="D126" s="189" t="s">
        <v>209</v>
      </c>
      <c r="E126" s="205" t="s">
        <v>19</v>
      </c>
      <c r="F126" s="206" t="s">
        <v>1259</v>
      </c>
      <c r="G126" s="204"/>
      <c r="H126" s="207">
        <v>20.587</v>
      </c>
      <c r="I126" s="208"/>
      <c r="J126" s="204"/>
      <c r="K126" s="204"/>
      <c r="L126" s="209"/>
      <c r="M126" s="210"/>
      <c r="N126" s="211"/>
      <c r="O126" s="211"/>
      <c r="P126" s="211"/>
      <c r="Q126" s="211"/>
      <c r="R126" s="211"/>
      <c r="S126" s="211"/>
      <c r="T126" s="212"/>
      <c r="AT126" s="213" t="s">
        <v>209</v>
      </c>
      <c r="AU126" s="213" t="s">
        <v>86</v>
      </c>
      <c r="AV126" s="12" t="s">
        <v>86</v>
      </c>
      <c r="AW126" s="12" t="s">
        <v>35</v>
      </c>
      <c r="AX126" s="12" t="s">
        <v>84</v>
      </c>
      <c r="AY126" s="213" t="s">
        <v>154</v>
      </c>
    </row>
    <row r="127" spans="2:65" s="1" customFormat="1" ht="36" customHeight="1">
      <c r="B127" s="33"/>
      <c r="C127" s="176" t="s">
        <v>7</v>
      </c>
      <c r="D127" s="176" t="s">
        <v>155</v>
      </c>
      <c r="E127" s="177" t="s">
        <v>1260</v>
      </c>
      <c r="F127" s="178" t="s">
        <v>1261</v>
      </c>
      <c r="G127" s="179" t="s">
        <v>241</v>
      </c>
      <c r="H127" s="180">
        <v>137.245</v>
      </c>
      <c r="I127" s="181"/>
      <c r="J127" s="182">
        <f>ROUND(I127*H127,2)</f>
        <v>0</v>
      </c>
      <c r="K127" s="178" t="s">
        <v>1246</v>
      </c>
      <c r="L127" s="37"/>
      <c r="M127" s="183" t="s">
        <v>19</v>
      </c>
      <c r="N127" s="184" t="s">
        <v>47</v>
      </c>
      <c r="O127" s="62"/>
      <c r="P127" s="185">
        <f>O127*H127</f>
        <v>0</v>
      </c>
      <c r="Q127" s="185">
        <v>9.0000000000000006E-5</v>
      </c>
      <c r="R127" s="185">
        <f>Q127*H127</f>
        <v>1.2352050000000002E-2</v>
      </c>
      <c r="S127" s="185">
        <v>0</v>
      </c>
      <c r="T127" s="186">
        <f>S127*H127</f>
        <v>0</v>
      </c>
      <c r="AR127" s="187" t="s">
        <v>634</v>
      </c>
      <c r="AT127" s="187" t="s">
        <v>155</v>
      </c>
      <c r="AU127" s="187" t="s">
        <v>86</v>
      </c>
      <c r="AY127" s="16" t="s">
        <v>154</v>
      </c>
      <c r="BE127" s="188">
        <f>IF(N127="základní",J127,0)</f>
        <v>0</v>
      </c>
      <c r="BF127" s="188">
        <f>IF(N127="snížená",J127,0)</f>
        <v>0</v>
      </c>
      <c r="BG127" s="188">
        <f>IF(N127="zákl. přenesená",J127,0)</f>
        <v>0</v>
      </c>
      <c r="BH127" s="188">
        <f>IF(N127="sníž. přenesená",J127,0)</f>
        <v>0</v>
      </c>
      <c r="BI127" s="188">
        <f>IF(N127="nulová",J127,0)</f>
        <v>0</v>
      </c>
      <c r="BJ127" s="16" t="s">
        <v>84</v>
      </c>
      <c r="BK127" s="188">
        <f>ROUND(I127*H127,2)</f>
        <v>0</v>
      </c>
      <c r="BL127" s="16" t="s">
        <v>634</v>
      </c>
      <c r="BM127" s="187" t="s">
        <v>1262</v>
      </c>
    </row>
    <row r="128" spans="2:65" s="12" customFormat="1">
      <c r="B128" s="203"/>
      <c r="C128" s="204"/>
      <c r="D128" s="189" t="s">
        <v>209</v>
      </c>
      <c r="E128" s="205" t="s">
        <v>19</v>
      </c>
      <c r="F128" s="206" t="s">
        <v>1255</v>
      </c>
      <c r="G128" s="204"/>
      <c r="H128" s="207">
        <v>137.245</v>
      </c>
      <c r="I128" s="208"/>
      <c r="J128" s="204"/>
      <c r="K128" s="204"/>
      <c r="L128" s="209"/>
      <c r="M128" s="210"/>
      <c r="N128" s="211"/>
      <c r="O128" s="211"/>
      <c r="P128" s="211"/>
      <c r="Q128" s="211"/>
      <c r="R128" s="211"/>
      <c r="S128" s="211"/>
      <c r="T128" s="212"/>
      <c r="AT128" s="213" t="s">
        <v>209</v>
      </c>
      <c r="AU128" s="213" t="s">
        <v>86</v>
      </c>
      <c r="AV128" s="12" t="s">
        <v>86</v>
      </c>
      <c r="AW128" s="12" t="s">
        <v>35</v>
      </c>
      <c r="AX128" s="12" t="s">
        <v>84</v>
      </c>
      <c r="AY128" s="213" t="s">
        <v>154</v>
      </c>
    </row>
    <row r="129" spans="2:65" s="1" customFormat="1" ht="24" customHeight="1">
      <c r="B129" s="33"/>
      <c r="C129" s="176" t="s">
        <v>419</v>
      </c>
      <c r="D129" s="176" t="s">
        <v>155</v>
      </c>
      <c r="E129" s="177" t="s">
        <v>1263</v>
      </c>
      <c r="F129" s="178" t="s">
        <v>1264</v>
      </c>
      <c r="G129" s="179" t="s">
        <v>241</v>
      </c>
      <c r="H129" s="180">
        <v>8</v>
      </c>
      <c r="I129" s="181"/>
      <c r="J129" s="182">
        <f>ROUND(I129*H129,2)</f>
        <v>0</v>
      </c>
      <c r="K129" s="178" t="s">
        <v>1246</v>
      </c>
      <c r="L129" s="37"/>
      <c r="M129" s="183" t="s">
        <v>19</v>
      </c>
      <c r="N129" s="184" t="s">
        <v>47</v>
      </c>
      <c r="O129" s="62"/>
      <c r="P129" s="185">
        <f>O129*H129</f>
        <v>0</v>
      </c>
      <c r="Q129" s="185">
        <v>0</v>
      </c>
      <c r="R129" s="185">
        <f>Q129*H129</f>
        <v>0</v>
      </c>
      <c r="S129" s="185">
        <v>0</v>
      </c>
      <c r="T129" s="186">
        <f>S129*H129</f>
        <v>0</v>
      </c>
      <c r="AR129" s="187" t="s">
        <v>634</v>
      </c>
      <c r="AT129" s="187" t="s">
        <v>155</v>
      </c>
      <c r="AU129" s="187" t="s">
        <v>86</v>
      </c>
      <c r="AY129" s="16" t="s">
        <v>154</v>
      </c>
      <c r="BE129" s="188">
        <f>IF(N129="základní",J129,0)</f>
        <v>0</v>
      </c>
      <c r="BF129" s="188">
        <f>IF(N129="snížená",J129,0)</f>
        <v>0</v>
      </c>
      <c r="BG129" s="188">
        <f>IF(N129="zákl. přenesená",J129,0)</f>
        <v>0</v>
      </c>
      <c r="BH129" s="188">
        <f>IF(N129="sníž. přenesená",J129,0)</f>
        <v>0</v>
      </c>
      <c r="BI129" s="188">
        <f>IF(N129="nulová",J129,0)</f>
        <v>0</v>
      </c>
      <c r="BJ129" s="16" t="s">
        <v>84</v>
      </c>
      <c r="BK129" s="188">
        <f>ROUND(I129*H129,2)</f>
        <v>0</v>
      </c>
      <c r="BL129" s="16" t="s">
        <v>634</v>
      </c>
      <c r="BM129" s="187" t="s">
        <v>1265</v>
      </c>
    </row>
    <row r="130" spans="2:65" s="12" customFormat="1" ht="22.5">
      <c r="B130" s="203"/>
      <c r="C130" s="204"/>
      <c r="D130" s="189" t="s">
        <v>209</v>
      </c>
      <c r="E130" s="205" t="s">
        <v>19</v>
      </c>
      <c r="F130" s="206" t="s">
        <v>1266</v>
      </c>
      <c r="G130" s="204"/>
      <c r="H130" s="207">
        <v>8</v>
      </c>
      <c r="I130" s="208"/>
      <c r="J130" s="204"/>
      <c r="K130" s="204"/>
      <c r="L130" s="209"/>
      <c r="M130" s="210"/>
      <c r="N130" s="211"/>
      <c r="O130" s="211"/>
      <c r="P130" s="211"/>
      <c r="Q130" s="211"/>
      <c r="R130" s="211"/>
      <c r="S130" s="211"/>
      <c r="T130" s="212"/>
      <c r="AT130" s="213" t="s">
        <v>209</v>
      </c>
      <c r="AU130" s="213" t="s">
        <v>86</v>
      </c>
      <c r="AV130" s="12" t="s">
        <v>86</v>
      </c>
      <c r="AW130" s="12" t="s">
        <v>35</v>
      </c>
      <c r="AX130" s="12" t="s">
        <v>84</v>
      </c>
      <c r="AY130" s="213" t="s">
        <v>154</v>
      </c>
    </row>
    <row r="131" spans="2:65" s="1" customFormat="1" ht="16.5" customHeight="1">
      <c r="B131" s="33"/>
      <c r="C131" s="226" t="s">
        <v>423</v>
      </c>
      <c r="D131" s="226" t="s">
        <v>329</v>
      </c>
      <c r="E131" s="227" t="s">
        <v>1267</v>
      </c>
      <c r="F131" s="228" t="s">
        <v>1268</v>
      </c>
      <c r="G131" s="229" t="s">
        <v>241</v>
      </c>
      <c r="H131" s="230">
        <v>8</v>
      </c>
      <c r="I131" s="231"/>
      <c r="J131" s="232">
        <f>ROUND(I131*H131,2)</f>
        <v>0</v>
      </c>
      <c r="K131" s="228" t="s">
        <v>1246</v>
      </c>
      <c r="L131" s="233"/>
      <c r="M131" s="234" t="s">
        <v>19</v>
      </c>
      <c r="N131" s="235" t="s">
        <v>47</v>
      </c>
      <c r="O131" s="62"/>
      <c r="P131" s="185">
        <f>O131*H131</f>
        <v>0</v>
      </c>
      <c r="Q131" s="185">
        <v>5.0000000000000001E-4</v>
      </c>
      <c r="R131" s="185">
        <f>Q131*H131</f>
        <v>4.0000000000000001E-3</v>
      </c>
      <c r="S131" s="185">
        <v>0</v>
      </c>
      <c r="T131" s="186">
        <f>S131*H131</f>
        <v>0</v>
      </c>
      <c r="AR131" s="187" t="s">
        <v>1269</v>
      </c>
      <c r="AT131" s="187" t="s">
        <v>329</v>
      </c>
      <c r="AU131" s="187" t="s">
        <v>86</v>
      </c>
      <c r="AY131" s="16" t="s">
        <v>154</v>
      </c>
      <c r="BE131" s="188">
        <f>IF(N131="základní",J131,0)</f>
        <v>0</v>
      </c>
      <c r="BF131" s="188">
        <f>IF(N131="snížená",J131,0)</f>
        <v>0</v>
      </c>
      <c r="BG131" s="188">
        <f>IF(N131="zákl. přenesená",J131,0)</f>
        <v>0</v>
      </c>
      <c r="BH131" s="188">
        <f>IF(N131="sníž. přenesená",J131,0)</f>
        <v>0</v>
      </c>
      <c r="BI131" s="188">
        <f>IF(N131="nulová",J131,0)</f>
        <v>0</v>
      </c>
      <c r="BJ131" s="16" t="s">
        <v>84</v>
      </c>
      <c r="BK131" s="188">
        <f>ROUND(I131*H131,2)</f>
        <v>0</v>
      </c>
      <c r="BL131" s="16" t="s">
        <v>1269</v>
      </c>
      <c r="BM131" s="187" t="s">
        <v>1270</v>
      </c>
    </row>
    <row r="132" spans="2:65" s="12" customFormat="1" ht="22.5">
      <c r="B132" s="203"/>
      <c r="C132" s="204"/>
      <c r="D132" s="189" t="s">
        <v>209</v>
      </c>
      <c r="E132" s="205" t="s">
        <v>19</v>
      </c>
      <c r="F132" s="206" t="s">
        <v>1266</v>
      </c>
      <c r="G132" s="204"/>
      <c r="H132" s="207">
        <v>8</v>
      </c>
      <c r="I132" s="208"/>
      <c r="J132" s="204"/>
      <c r="K132" s="204"/>
      <c r="L132" s="209"/>
      <c r="M132" s="210"/>
      <c r="N132" s="211"/>
      <c r="O132" s="211"/>
      <c r="P132" s="211"/>
      <c r="Q132" s="211"/>
      <c r="R132" s="211"/>
      <c r="S132" s="211"/>
      <c r="T132" s="212"/>
      <c r="AT132" s="213" t="s">
        <v>209</v>
      </c>
      <c r="AU132" s="213" t="s">
        <v>86</v>
      </c>
      <c r="AV132" s="12" t="s">
        <v>86</v>
      </c>
      <c r="AW132" s="12" t="s">
        <v>35</v>
      </c>
      <c r="AX132" s="12" t="s">
        <v>84</v>
      </c>
      <c r="AY132" s="213" t="s">
        <v>154</v>
      </c>
    </row>
    <row r="133" spans="2:65" s="1" customFormat="1" ht="36" customHeight="1">
      <c r="B133" s="33"/>
      <c r="C133" s="176" t="s">
        <v>428</v>
      </c>
      <c r="D133" s="176" t="s">
        <v>155</v>
      </c>
      <c r="E133" s="177" t="s">
        <v>1271</v>
      </c>
      <c r="F133" s="178" t="s">
        <v>1272</v>
      </c>
      <c r="G133" s="179" t="s">
        <v>241</v>
      </c>
      <c r="H133" s="180">
        <v>137.245</v>
      </c>
      <c r="I133" s="181"/>
      <c r="J133" s="182">
        <f>ROUND(I133*H133,2)</f>
        <v>0</v>
      </c>
      <c r="K133" s="178" t="s">
        <v>1246</v>
      </c>
      <c r="L133" s="37"/>
      <c r="M133" s="183" t="s">
        <v>19</v>
      </c>
      <c r="N133" s="184" t="s">
        <v>47</v>
      </c>
      <c r="O133" s="62"/>
      <c r="P133" s="185">
        <f>O133*H133</f>
        <v>0</v>
      </c>
      <c r="Q133" s="185">
        <v>0</v>
      </c>
      <c r="R133" s="185">
        <f>Q133*H133</f>
        <v>0</v>
      </c>
      <c r="S133" s="185">
        <v>0</v>
      </c>
      <c r="T133" s="186">
        <f>S133*H133</f>
        <v>0</v>
      </c>
      <c r="AR133" s="187" t="s">
        <v>634</v>
      </c>
      <c r="AT133" s="187" t="s">
        <v>155</v>
      </c>
      <c r="AU133" s="187" t="s">
        <v>86</v>
      </c>
      <c r="AY133" s="16" t="s">
        <v>154</v>
      </c>
      <c r="BE133" s="188">
        <f>IF(N133="základní",J133,0)</f>
        <v>0</v>
      </c>
      <c r="BF133" s="188">
        <f>IF(N133="snížená",J133,0)</f>
        <v>0</v>
      </c>
      <c r="BG133" s="188">
        <f>IF(N133="zákl. přenesená",J133,0)</f>
        <v>0</v>
      </c>
      <c r="BH133" s="188">
        <f>IF(N133="sníž. přenesená",J133,0)</f>
        <v>0</v>
      </c>
      <c r="BI133" s="188">
        <f>IF(N133="nulová",J133,0)</f>
        <v>0</v>
      </c>
      <c r="BJ133" s="16" t="s">
        <v>84</v>
      </c>
      <c r="BK133" s="188">
        <f>ROUND(I133*H133,2)</f>
        <v>0</v>
      </c>
      <c r="BL133" s="16" t="s">
        <v>634</v>
      </c>
      <c r="BM133" s="187" t="s">
        <v>1273</v>
      </c>
    </row>
    <row r="134" spans="2:65" s="12" customFormat="1">
      <c r="B134" s="203"/>
      <c r="C134" s="204"/>
      <c r="D134" s="189" t="s">
        <v>209</v>
      </c>
      <c r="E134" s="205" t="s">
        <v>19</v>
      </c>
      <c r="F134" s="206" t="s">
        <v>1255</v>
      </c>
      <c r="G134" s="204"/>
      <c r="H134" s="207">
        <v>137.245</v>
      </c>
      <c r="I134" s="208"/>
      <c r="J134" s="204"/>
      <c r="K134" s="204"/>
      <c r="L134" s="209"/>
      <c r="M134" s="247"/>
      <c r="N134" s="248"/>
      <c r="O134" s="248"/>
      <c r="P134" s="248"/>
      <c r="Q134" s="248"/>
      <c r="R134" s="248"/>
      <c r="S134" s="248"/>
      <c r="T134" s="249"/>
      <c r="AT134" s="213" t="s">
        <v>209</v>
      </c>
      <c r="AU134" s="213" t="s">
        <v>86</v>
      </c>
      <c r="AV134" s="12" t="s">
        <v>86</v>
      </c>
      <c r="AW134" s="12" t="s">
        <v>35</v>
      </c>
      <c r="AX134" s="12" t="s">
        <v>84</v>
      </c>
      <c r="AY134" s="213" t="s">
        <v>154</v>
      </c>
    </row>
    <row r="135" spans="2:65" s="1" customFormat="1" ht="6.95" customHeight="1">
      <c r="B135" s="45"/>
      <c r="C135" s="46"/>
      <c r="D135" s="46"/>
      <c r="E135" s="46"/>
      <c r="F135" s="46"/>
      <c r="G135" s="46"/>
      <c r="H135" s="46"/>
      <c r="I135" s="136"/>
      <c r="J135" s="46"/>
      <c r="K135" s="46"/>
      <c r="L135" s="37"/>
    </row>
  </sheetData>
  <sheetProtection algorithmName="SHA-512" hashValue="ejbzFw1dWkGilt2pJ7i16IlHTipYxLdE/64iZ4iWMTgP5GB0ZaScXPKxdoeC6Lv4nRaOrn9xYuAh6+XbsVz60A==" saltValue="fuwF3qMqpZ3DvmGU5OZXbVmVDN/Zn6PAx3SB2hEzgNk5JsFdRS5HhELI6zh2wf3+8vhn4cOSntk2p8gifjKJfA==" spinCount="100000" sheet="1" objects="1" scenarios="1" formatColumns="0" formatRows="0" autoFilter="0"/>
  <autoFilter ref="C86:K134"/>
  <mergeCells count="9">
    <mergeCell ref="E50:H50"/>
    <mergeCell ref="E77:H77"/>
    <mergeCell ref="E79:H79"/>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19"/>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119</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s="1" customFormat="1" ht="12" hidden="1" customHeight="1">
      <c r="B8" s="37"/>
      <c r="D8" s="112" t="s">
        <v>130</v>
      </c>
      <c r="I8" s="113"/>
      <c r="L8" s="37"/>
    </row>
    <row r="9" spans="2:46" s="1" customFormat="1" ht="36.950000000000003" hidden="1" customHeight="1">
      <c r="B9" s="37"/>
      <c r="E9" s="329" t="s">
        <v>1274</v>
      </c>
      <c r="F9" s="330"/>
      <c r="G9" s="330"/>
      <c r="H9" s="330"/>
      <c r="I9" s="113"/>
      <c r="L9" s="37"/>
    </row>
    <row r="10" spans="2:46" s="1" customFormat="1" hidden="1">
      <c r="B10" s="37"/>
      <c r="I10" s="113"/>
      <c r="L10" s="37"/>
    </row>
    <row r="11" spans="2:46" s="1" customFormat="1" ht="12" hidden="1" customHeight="1">
      <c r="B11" s="37"/>
      <c r="D11" s="112" t="s">
        <v>18</v>
      </c>
      <c r="F11" s="101" t="s">
        <v>19</v>
      </c>
      <c r="I11" s="114" t="s">
        <v>20</v>
      </c>
      <c r="J11" s="101" t="s">
        <v>19</v>
      </c>
      <c r="L11" s="37"/>
    </row>
    <row r="12" spans="2:46" s="1" customFormat="1" ht="12" hidden="1" customHeight="1">
      <c r="B12" s="37"/>
      <c r="D12" s="112" t="s">
        <v>21</v>
      </c>
      <c r="F12" s="101" t="s">
        <v>22</v>
      </c>
      <c r="I12" s="114" t="s">
        <v>23</v>
      </c>
      <c r="J12" s="115">
        <f>'Rekapitulace stavby'!AN8</f>
        <v>43676</v>
      </c>
      <c r="L12" s="37"/>
    </row>
    <row r="13" spans="2:46" s="1" customFormat="1" ht="10.9" hidden="1" customHeight="1">
      <c r="B13" s="37"/>
      <c r="I13" s="113"/>
      <c r="L13" s="37"/>
    </row>
    <row r="14" spans="2:46" s="1" customFormat="1" ht="12" hidden="1" customHeight="1">
      <c r="B14" s="37"/>
      <c r="D14" s="112" t="s">
        <v>24</v>
      </c>
      <c r="I14" s="114" t="s">
        <v>25</v>
      </c>
      <c r="J14" s="101" t="s">
        <v>26</v>
      </c>
      <c r="L14" s="37"/>
    </row>
    <row r="15" spans="2:46" s="1" customFormat="1" ht="18" hidden="1" customHeight="1">
      <c r="B15" s="37"/>
      <c r="E15" s="101" t="s">
        <v>27</v>
      </c>
      <c r="I15" s="114" t="s">
        <v>28</v>
      </c>
      <c r="J15" s="101" t="s">
        <v>29</v>
      </c>
      <c r="L15" s="37"/>
    </row>
    <row r="16" spans="2:46" s="1" customFormat="1" ht="6.95" hidden="1" customHeight="1">
      <c r="B16" s="37"/>
      <c r="I16" s="113"/>
      <c r="L16" s="37"/>
    </row>
    <row r="17" spans="2:12" s="1" customFormat="1" ht="12" hidden="1" customHeight="1">
      <c r="B17" s="37"/>
      <c r="D17" s="112" t="s">
        <v>30</v>
      </c>
      <c r="I17" s="114" t="s">
        <v>25</v>
      </c>
      <c r="J17" s="29" t="str">
        <f>'Rekapitulace stavby'!AN13</f>
        <v>Vyplň údaj</v>
      </c>
      <c r="L17" s="37"/>
    </row>
    <row r="18" spans="2:12" s="1" customFormat="1" ht="18" hidden="1" customHeight="1">
      <c r="B18" s="37"/>
      <c r="E18" s="331" t="str">
        <f>'Rekapitulace stavby'!E14</f>
        <v>Vyplň údaj</v>
      </c>
      <c r="F18" s="332"/>
      <c r="G18" s="332"/>
      <c r="H18" s="332"/>
      <c r="I18" s="114" t="s">
        <v>28</v>
      </c>
      <c r="J18" s="29" t="str">
        <f>'Rekapitulace stavby'!AN14</f>
        <v>Vyplň údaj</v>
      </c>
      <c r="L18" s="37"/>
    </row>
    <row r="19" spans="2:12" s="1" customFormat="1" ht="6.95" hidden="1" customHeight="1">
      <c r="B19" s="37"/>
      <c r="I19" s="113"/>
      <c r="L19" s="37"/>
    </row>
    <row r="20" spans="2:12" s="1" customFormat="1" ht="12" hidden="1" customHeight="1">
      <c r="B20" s="37"/>
      <c r="D20" s="112" t="s">
        <v>32</v>
      </c>
      <c r="I20" s="114" t="s">
        <v>25</v>
      </c>
      <c r="J20" s="101" t="s">
        <v>33</v>
      </c>
      <c r="L20" s="37"/>
    </row>
    <row r="21" spans="2:12" s="1" customFormat="1" ht="18" hidden="1" customHeight="1">
      <c r="B21" s="37"/>
      <c r="E21" s="101" t="s">
        <v>34</v>
      </c>
      <c r="I21" s="114" t="s">
        <v>28</v>
      </c>
      <c r="J21" s="101" t="s">
        <v>19</v>
      </c>
      <c r="L21" s="37"/>
    </row>
    <row r="22" spans="2:12" s="1" customFormat="1" ht="6.95" hidden="1" customHeight="1">
      <c r="B22" s="37"/>
      <c r="I22" s="113"/>
      <c r="L22" s="37"/>
    </row>
    <row r="23" spans="2:12" s="1" customFormat="1" ht="12" hidden="1" customHeight="1">
      <c r="B23" s="37"/>
      <c r="D23" s="112" t="s">
        <v>36</v>
      </c>
      <c r="I23" s="114" t="s">
        <v>25</v>
      </c>
      <c r="J23" s="101" t="s">
        <v>37</v>
      </c>
      <c r="L23" s="37"/>
    </row>
    <row r="24" spans="2:12" s="1" customFormat="1" ht="18" hidden="1" customHeight="1">
      <c r="B24" s="37"/>
      <c r="E24" s="101" t="s">
        <v>38</v>
      </c>
      <c r="I24" s="114" t="s">
        <v>28</v>
      </c>
      <c r="J24" s="101" t="s">
        <v>39</v>
      </c>
      <c r="L24" s="37"/>
    </row>
    <row r="25" spans="2:12" s="1" customFormat="1" ht="6.95" hidden="1" customHeight="1">
      <c r="B25" s="37"/>
      <c r="I25" s="113"/>
      <c r="L25" s="37"/>
    </row>
    <row r="26" spans="2:12" s="1" customFormat="1" ht="12" hidden="1" customHeight="1">
      <c r="B26" s="37"/>
      <c r="D26" s="112" t="s">
        <v>40</v>
      </c>
      <c r="I26" s="113"/>
      <c r="L26" s="37"/>
    </row>
    <row r="27" spans="2:12" s="7" customFormat="1" ht="102" hidden="1" customHeight="1">
      <c r="B27" s="116"/>
      <c r="E27" s="333" t="s">
        <v>194</v>
      </c>
      <c r="F27" s="333"/>
      <c r="G27" s="333"/>
      <c r="H27" s="333"/>
      <c r="I27" s="117"/>
      <c r="L27" s="116"/>
    </row>
    <row r="28" spans="2:12" s="1" customFormat="1" ht="6.95" hidden="1" customHeight="1">
      <c r="B28" s="37"/>
      <c r="I28" s="113"/>
      <c r="L28" s="37"/>
    </row>
    <row r="29" spans="2:12" s="1" customFormat="1" ht="6.95" hidden="1" customHeight="1">
      <c r="B29" s="37"/>
      <c r="D29" s="58"/>
      <c r="E29" s="58"/>
      <c r="F29" s="58"/>
      <c r="G29" s="58"/>
      <c r="H29" s="58"/>
      <c r="I29" s="118"/>
      <c r="J29" s="58"/>
      <c r="K29" s="58"/>
      <c r="L29" s="37"/>
    </row>
    <row r="30" spans="2:12" s="1" customFormat="1" ht="25.35" hidden="1" customHeight="1">
      <c r="B30" s="37"/>
      <c r="D30" s="119" t="s">
        <v>42</v>
      </c>
      <c r="I30" s="113"/>
      <c r="J30" s="120">
        <f>ROUND(J86, 2)</f>
        <v>0</v>
      </c>
      <c r="L30" s="37"/>
    </row>
    <row r="31" spans="2:12" s="1" customFormat="1" ht="6.95" hidden="1" customHeight="1">
      <c r="B31" s="37"/>
      <c r="D31" s="58"/>
      <c r="E31" s="58"/>
      <c r="F31" s="58"/>
      <c r="G31" s="58"/>
      <c r="H31" s="58"/>
      <c r="I31" s="118"/>
      <c r="J31" s="58"/>
      <c r="K31" s="58"/>
      <c r="L31" s="37"/>
    </row>
    <row r="32" spans="2:12" s="1" customFormat="1" ht="14.45" hidden="1" customHeight="1">
      <c r="B32" s="37"/>
      <c r="F32" s="121" t="s">
        <v>44</v>
      </c>
      <c r="I32" s="122" t="s">
        <v>43</v>
      </c>
      <c r="J32" s="121" t="s">
        <v>45</v>
      </c>
      <c r="L32" s="37"/>
    </row>
    <row r="33" spans="2:12" s="1" customFormat="1" ht="14.45" hidden="1" customHeight="1">
      <c r="B33" s="37"/>
      <c r="D33" s="123" t="s">
        <v>46</v>
      </c>
      <c r="E33" s="112" t="s">
        <v>47</v>
      </c>
      <c r="F33" s="124">
        <f>ROUND((SUM(BE86:BE118)),  2)</f>
        <v>0</v>
      </c>
      <c r="I33" s="125">
        <v>0.21</v>
      </c>
      <c r="J33" s="124">
        <f>ROUND(((SUM(BE86:BE118))*I33),  2)</f>
        <v>0</v>
      </c>
      <c r="L33" s="37"/>
    </row>
    <row r="34" spans="2:12" s="1" customFormat="1" ht="14.45" hidden="1" customHeight="1">
      <c r="B34" s="37"/>
      <c r="E34" s="112" t="s">
        <v>48</v>
      </c>
      <c r="F34" s="124">
        <f>ROUND((SUM(BF86:BF118)),  2)</f>
        <v>0</v>
      </c>
      <c r="I34" s="125">
        <v>0.15</v>
      </c>
      <c r="J34" s="124">
        <f>ROUND(((SUM(BF86:BF118))*I34),  2)</f>
        <v>0</v>
      </c>
      <c r="L34" s="37"/>
    </row>
    <row r="35" spans="2:12" s="1" customFormat="1" ht="14.45" hidden="1" customHeight="1">
      <c r="B35" s="37"/>
      <c r="E35" s="112" t="s">
        <v>49</v>
      </c>
      <c r="F35" s="124">
        <f>ROUND((SUM(BG86:BG118)),  2)</f>
        <v>0</v>
      </c>
      <c r="I35" s="125">
        <v>0.21</v>
      </c>
      <c r="J35" s="124">
        <f>0</f>
        <v>0</v>
      </c>
      <c r="L35" s="37"/>
    </row>
    <row r="36" spans="2:12" s="1" customFormat="1" ht="14.45" hidden="1" customHeight="1">
      <c r="B36" s="37"/>
      <c r="E36" s="112" t="s">
        <v>50</v>
      </c>
      <c r="F36" s="124">
        <f>ROUND((SUM(BH86:BH118)),  2)</f>
        <v>0</v>
      </c>
      <c r="I36" s="125">
        <v>0.15</v>
      </c>
      <c r="J36" s="124">
        <f>0</f>
        <v>0</v>
      </c>
      <c r="L36" s="37"/>
    </row>
    <row r="37" spans="2:12" s="1" customFormat="1" ht="14.45" hidden="1" customHeight="1">
      <c r="B37" s="37"/>
      <c r="E37" s="112" t="s">
        <v>51</v>
      </c>
      <c r="F37" s="124">
        <f>ROUND((SUM(BI86:BI118)),  2)</f>
        <v>0</v>
      </c>
      <c r="I37" s="125">
        <v>0</v>
      </c>
      <c r="J37" s="124">
        <f>0</f>
        <v>0</v>
      </c>
      <c r="L37" s="37"/>
    </row>
    <row r="38" spans="2:12" s="1" customFormat="1" ht="6.95" hidden="1" customHeight="1">
      <c r="B38" s="37"/>
      <c r="I38" s="113"/>
      <c r="L38" s="37"/>
    </row>
    <row r="39" spans="2:12" s="1" customFormat="1" ht="25.35" hidden="1" customHeight="1">
      <c r="B39" s="37"/>
      <c r="C39" s="126"/>
      <c r="D39" s="127" t="s">
        <v>52</v>
      </c>
      <c r="E39" s="128"/>
      <c r="F39" s="128"/>
      <c r="G39" s="129" t="s">
        <v>53</v>
      </c>
      <c r="H39" s="130" t="s">
        <v>54</v>
      </c>
      <c r="I39" s="131"/>
      <c r="J39" s="132">
        <f>SUM(J30:J37)</f>
        <v>0</v>
      </c>
      <c r="K39" s="133"/>
      <c r="L39" s="37"/>
    </row>
    <row r="40" spans="2:12" s="1" customFormat="1" ht="14.45" hidden="1" customHeight="1">
      <c r="B40" s="134"/>
      <c r="C40" s="135"/>
      <c r="D40" s="135"/>
      <c r="E40" s="135"/>
      <c r="F40" s="135"/>
      <c r="G40" s="135"/>
      <c r="H40" s="135"/>
      <c r="I40" s="136"/>
      <c r="J40" s="135"/>
      <c r="K40" s="135"/>
      <c r="L40" s="37"/>
    </row>
    <row r="41" spans="2:12" hidden="1"/>
    <row r="42" spans="2:12" hidden="1"/>
    <row r="43" spans="2:12" hidden="1"/>
    <row r="44" spans="2:12" s="1" customFormat="1" ht="6.95" customHeight="1">
      <c r="B44" s="137"/>
      <c r="C44" s="138"/>
      <c r="D44" s="138"/>
      <c r="E44" s="138"/>
      <c r="F44" s="138"/>
      <c r="G44" s="138"/>
      <c r="H44" s="138"/>
      <c r="I44" s="139"/>
      <c r="J44" s="138"/>
      <c r="K44" s="138"/>
      <c r="L44" s="37"/>
    </row>
    <row r="45" spans="2:12" s="1" customFormat="1" ht="24.95" customHeight="1">
      <c r="B45" s="33"/>
      <c r="C45" s="22" t="s">
        <v>132</v>
      </c>
      <c r="D45" s="34"/>
      <c r="E45" s="34"/>
      <c r="F45" s="34"/>
      <c r="G45" s="34"/>
      <c r="H45" s="34"/>
      <c r="I45" s="113"/>
      <c r="J45" s="34"/>
      <c r="K45" s="34"/>
      <c r="L45" s="37"/>
    </row>
    <row r="46" spans="2:12" s="1" customFormat="1" ht="6.95" customHeight="1">
      <c r="B46" s="33"/>
      <c r="C46" s="34"/>
      <c r="D46" s="34"/>
      <c r="E46" s="34"/>
      <c r="F46" s="34"/>
      <c r="G46" s="34"/>
      <c r="H46" s="34"/>
      <c r="I46" s="113"/>
      <c r="J46" s="34"/>
      <c r="K46" s="34"/>
      <c r="L46" s="37"/>
    </row>
    <row r="47" spans="2:12" s="1" customFormat="1" ht="12" customHeight="1">
      <c r="B47" s="33"/>
      <c r="C47" s="28" t="s">
        <v>16</v>
      </c>
      <c r="D47" s="34"/>
      <c r="E47" s="34"/>
      <c r="F47" s="34"/>
      <c r="G47" s="34"/>
      <c r="H47" s="34"/>
      <c r="I47" s="113"/>
      <c r="J47" s="34"/>
      <c r="K47" s="34"/>
      <c r="L47" s="37"/>
    </row>
    <row r="48" spans="2:12" s="1" customFormat="1" ht="16.5" customHeight="1">
      <c r="B48" s="33"/>
      <c r="C48" s="34"/>
      <c r="D48" s="34"/>
      <c r="E48" s="325" t="str">
        <f>E7</f>
        <v>Skate park Litvínov</v>
      </c>
      <c r="F48" s="326"/>
      <c r="G48" s="326"/>
      <c r="H48" s="326"/>
      <c r="I48" s="113"/>
      <c r="J48" s="34"/>
      <c r="K48" s="34"/>
      <c r="L48" s="37"/>
    </row>
    <row r="49" spans="2:47" s="1" customFormat="1" ht="12" customHeight="1">
      <c r="B49" s="33"/>
      <c r="C49" s="28" t="s">
        <v>130</v>
      </c>
      <c r="D49" s="34"/>
      <c r="E49" s="34"/>
      <c r="F49" s="34"/>
      <c r="G49" s="34"/>
      <c r="H49" s="34"/>
      <c r="I49" s="113"/>
      <c r="J49" s="34"/>
      <c r="K49" s="34"/>
      <c r="L49" s="37"/>
    </row>
    <row r="50" spans="2:47" s="1" customFormat="1" ht="16.5" customHeight="1">
      <c r="B50" s="33"/>
      <c r="C50" s="34"/>
      <c r="D50" s="34"/>
      <c r="E50" s="285" t="str">
        <f>E9</f>
        <v>SO 07 - Kamerový systém</v>
      </c>
      <c r="F50" s="324"/>
      <c r="G50" s="324"/>
      <c r="H50" s="324"/>
      <c r="I50" s="113"/>
      <c r="J50" s="34"/>
      <c r="K50" s="34"/>
      <c r="L50" s="37"/>
    </row>
    <row r="51" spans="2:47" s="1" customFormat="1" ht="6.95" customHeight="1">
      <c r="B51" s="33"/>
      <c r="C51" s="34"/>
      <c r="D51" s="34"/>
      <c r="E51" s="34"/>
      <c r="F51" s="34"/>
      <c r="G51" s="34"/>
      <c r="H51" s="34"/>
      <c r="I51" s="113"/>
      <c r="J51" s="34"/>
      <c r="K51" s="34"/>
      <c r="L51" s="37"/>
    </row>
    <row r="52" spans="2:47" s="1" customFormat="1" ht="12" customHeight="1">
      <c r="B52" s="33"/>
      <c r="C52" s="28" t="s">
        <v>21</v>
      </c>
      <c r="D52" s="34"/>
      <c r="E52" s="34"/>
      <c r="F52" s="26" t="str">
        <f>F12</f>
        <v>k.ú. Horní Litvínov</v>
      </c>
      <c r="G52" s="34"/>
      <c r="H52" s="34"/>
      <c r="I52" s="114" t="s">
        <v>23</v>
      </c>
      <c r="J52" s="57">
        <f>IF(J12="","",J12)</f>
        <v>43676</v>
      </c>
      <c r="K52" s="34"/>
      <c r="L52" s="37"/>
    </row>
    <row r="53" spans="2:47" s="1" customFormat="1" ht="6.95" customHeight="1">
      <c r="B53" s="33"/>
      <c r="C53" s="34"/>
      <c r="D53" s="34"/>
      <c r="E53" s="34"/>
      <c r="F53" s="34"/>
      <c r="G53" s="34"/>
      <c r="H53" s="34"/>
      <c r="I53" s="113"/>
      <c r="J53" s="34"/>
      <c r="K53" s="34"/>
      <c r="L53" s="37"/>
    </row>
    <row r="54" spans="2:47" s="1" customFormat="1" ht="15.2" customHeight="1">
      <c r="B54" s="33"/>
      <c r="C54" s="28" t="s">
        <v>24</v>
      </c>
      <c r="D54" s="34"/>
      <c r="E54" s="34"/>
      <c r="F54" s="26" t="str">
        <f>E15</f>
        <v>SPORTaS</v>
      </c>
      <c r="G54" s="34"/>
      <c r="H54" s="34"/>
      <c r="I54" s="114" t="s">
        <v>32</v>
      </c>
      <c r="J54" s="31" t="str">
        <f>E21</f>
        <v>Artech spol. s r.o.</v>
      </c>
      <c r="K54" s="34"/>
      <c r="L54" s="37"/>
    </row>
    <row r="55" spans="2:47" s="1" customFormat="1" ht="15.2" customHeight="1">
      <c r="B55" s="33"/>
      <c r="C55" s="28" t="s">
        <v>30</v>
      </c>
      <c r="D55" s="34"/>
      <c r="E55" s="34"/>
      <c r="F55" s="26" t="str">
        <f>IF(E18="","",E18)</f>
        <v>Vyplň údaj</v>
      </c>
      <c r="G55" s="34"/>
      <c r="H55" s="34"/>
      <c r="I55" s="114" t="s">
        <v>36</v>
      </c>
      <c r="J55" s="31" t="str">
        <f>E24</f>
        <v>Karel Žíla</v>
      </c>
      <c r="K55" s="34"/>
      <c r="L55" s="37"/>
    </row>
    <row r="56" spans="2:47" s="1" customFormat="1" ht="10.35" customHeight="1">
      <c r="B56" s="33"/>
      <c r="C56" s="34"/>
      <c r="D56" s="34"/>
      <c r="E56" s="34"/>
      <c r="F56" s="34"/>
      <c r="G56" s="34"/>
      <c r="H56" s="34"/>
      <c r="I56" s="113"/>
      <c r="J56" s="34"/>
      <c r="K56" s="34"/>
      <c r="L56" s="37"/>
    </row>
    <row r="57" spans="2:47" s="1" customFormat="1" ht="29.25" customHeight="1">
      <c r="B57" s="33"/>
      <c r="C57" s="140" t="s">
        <v>133</v>
      </c>
      <c r="D57" s="141"/>
      <c r="E57" s="141"/>
      <c r="F57" s="141"/>
      <c r="G57" s="141"/>
      <c r="H57" s="141"/>
      <c r="I57" s="142"/>
      <c r="J57" s="143" t="s">
        <v>134</v>
      </c>
      <c r="K57" s="141"/>
      <c r="L57" s="37"/>
    </row>
    <row r="58" spans="2:47" s="1" customFormat="1" ht="10.35" customHeight="1">
      <c r="B58" s="33"/>
      <c r="C58" s="34"/>
      <c r="D58" s="34"/>
      <c r="E58" s="34"/>
      <c r="F58" s="34"/>
      <c r="G58" s="34"/>
      <c r="H58" s="34"/>
      <c r="I58" s="113"/>
      <c r="J58" s="34"/>
      <c r="K58" s="34"/>
      <c r="L58" s="37"/>
    </row>
    <row r="59" spans="2:47" s="1" customFormat="1" ht="22.9" customHeight="1">
      <c r="B59" s="33"/>
      <c r="C59" s="144" t="s">
        <v>74</v>
      </c>
      <c r="D59" s="34"/>
      <c r="E59" s="34"/>
      <c r="F59" s="34"/>
      <c r="G59" s="34"/>
      <c r="H59" s="34"/>
      <c r="I59" s="113"/>
      <c r="J59" s="75">
        <f>J86</f>
        <v>0</v>
      </c>
      <c r="K59" s="34"/>
      <c r="L59" s="37"/>
      <c r="AU59" s="16" t="s">
        <v>135</v>
      </c>
    </row>
    <row r="60" spans="2:47" s="8" customFormat="1" ht="24.95" customHeight="1">
      <c r="B60" s="145"/>
      <c r="C60" s="146"/>
      <c r="D60" s="147" t="s">
        <v>1275</v>
      </c>
      <c r="E60" s="148"/>
      <c r="F60" s="148"/>
      <c r="G60" s="148"/>
      <c r="H60" s="148"/>
      <c r="I60" s="149"/>
      <c r="J60" s="150">
        <f>J87</f>
        <v>0</v>
      </c>
      <c r="K60" s="146"/>
      <c r="L60" s="151"/>
    </row>
    <row r="61" spans="2:47" s="8" customFormat="1" ht="24.95" customHeight="1">
      <c r="B61" s="145"/>
      <c r="C61" s="146"/>
      <c r="D61" s="147" t="s">
        <v>1212</v>
      </c>
      <c r="E61" s="148"/>
      <c r="F61" s="148"/>
      <c r="G61" s="148"/>
      <c r="H61" s="148"/>
      <c r="I61" s="149"/>
      <c r="J61" s="150">
        <f>J91</f>
        <v>0</v>
      </c>
      <c r="K61" s="146"/>
      <c r="L61" s="151"/>
    </row>
    <row r="62" spans="2:47" s="8" customFormat="1" ht="24.95" customHeight="1">
      <c r="B62" s="145"/>
      <c r="C62" s="146"/>
      <c r="D62" s="147" t="s">
        <v>1276</v>
      </c>
      <c r="E62" s="148"/>
      <c r="F62" s="148"/>
      <c r="G62" s="148"/>
      <c r="H62" s="148"/>
      <c r="I62" s="149"/>
      <c r="J62" s="150">
        <f>J96</f>
        <v>0</v>
      </c>
      <c r="K62" s="146"/>
      <c r="L62" s="151"/>
    </row>
    <row r="63" spans="2:47" s="8" customFormat="1" ht="24.95" customHeight="1">
      <c r="B63" s="145"/>
      <c r="C63" s="146"/>
      <c r="D63" s="147" t="s">
        <v>1277</v>
      </c>
      <c r="E63" s="148"/>
      <c r="F63" s="148"/>
      <c r="G63" s="148"/>
      <c r="H63" s="148"/>
      <c r="I63" s="149"/>
      <c r="J63" s="150">
        <f>J98</f>
        <v>0</v>
      </c>
      <c r="K63" s="146"/>
      <c r="L63" s="151"/>
    </row>
    <row r="64" spans="2:47" s="8" customFormat="1" ht="24.95" customHeight="1">
      <c r="B64" s="145"/>
      <c r="C64" s="146"/>
      <c r="D64" s="147" t="s">
        <v>759</v>
      </c>
      <c r="E64" s="148"/>
      <c r="F64" s="148"/>
      <c r="G64" s="148"/>
      <c r="H64" s="148"/>
      <c r="I64" s="149"/>
      <c r="J64" s="150">
        <f>J106</f>
        <v>0</v>
      </c>
      <c r="K64" s="146"/>
      <c r="L64" s="151"/>
    </row>
    <row r="65" spans="2:12" s="8" customFormat="1" ht="24.95" customHeight="1">
      <c r="B65" s="145"/>
      <c r="C65" s="146"/>
      <c r="D65" s="147" t="s">
        <v>760</v>
      </c>
      <c r="E65" s="148"/>
      <c r="F65" s="148"/>
      <c r="G65" s="148"/>
      <c r="H65" s="148"/>
      <c r="I65" s="149"/>
      <c r="J65" s="150">
        <f>J110</f>
        <v>0</v>
      </c>
      <c r="K65" s="146"/>
      <c r="L65" s="151"/>
    </row>
    <row r="66" spans="2:12" s="8" customFormat="1" ht="24.95" customHeight="1">
      <c r="B66" s="145"/>
      <c r="C66" s="146"/>
      <c r="D66" s="147" t="s">
        <v>761</v>
      </c>
      <c r="E66" s="148"/>
      <c r="F66" s="148"/>
      <c r="G66" s="148"/>
      <c r="H66" s="148"/>
      <c r="I66" s="149"/>
      <c r="J66" s="150">
        <f>J115</f>
        <v>0</v>
      </c>
      <c r="K66" s="146"/>
      <c r="L66" s="151"/>
    </row>
    <row r="67" spans="2:12" s="1" customFormat="1" ht="21.75" customHeight="1">
      <c r="B67" s="33"/>
      <c r="C67" s="34"/>
      <c r="D67" s="34"/>
      <c r="E67" s="34"/>
      <c r="F67" s="34"/>
      <c r="G67" s="34"/>
      <c r="H67" s="34"/>
      <c r="I67" s="113"/>
      <c r="J67" s="34"/>
      <c r="K67" s="34"/>
      <c r="L67" s="37"/>
    </row>
    <row r="68" spans="2:12" s="1" customFormat="1" ht="6.95" customHeight="1">
      <c r="B68" s="45"/>
      <c r="C68" s="46"/>
      <c r="D68" s="46"/>
      <c r="E68" s="46"/>
      <c r="F68" s="46"/>
      <c r="G68" s="46"/>
      <c r="H68" s="46"/>
      <c r="I68" s="136"/>
      <c r="J68" s="46"/>
      <c r="K68" s="46"/>
      <c r="L68" s="37"/>
    </row>
    <row r="72" spans="2:12" s="1" customFormat="1" ht="6.95" customHeight="1">
      <c r="B72" s="47"/>
      <c r="C72" s="48"/>
      <c r="D72" s="48"/>
      <c r="E72" s="48"/>
      <c r="F72" s="48"/>
      <c r="G72" s="48"/>
      <c r="H72" s="48"/>
      <c r="I72" s="139"/>
      <c r="J72" s="48"/>
      <c r="K72" s="48"/>
      <c r="L72" s="37"/>
    </row>
    <row r="73" spans="2:12" s="1" customFormat="1" ht="24.95" customHeight="1">
      <c r="B73" s="33"/>
      <c r="C73" s="22" t="s">
        <v>138</v>
      </c>
      <c r="D73" s="34"/>
      <c r="E73" s="34"/>
      <c r="F73" s="34"/>
      <c r="G73" s="34"/>
      <c r="H73" s="34"/>
      <c r="I73" s="113"/>
      <c r="J73" s="34"/>
      <c r="K73" s="34"/>
      <c r="L73" s="37"/>
    </row>
    <row r="74" spans="2:12" s="1" customFormat="1" ht="6.95" customHeight="1">
      <c r="B74" s="33"/>
      <c r="C74" s="34"/>
      <c r="D74" s="34"/>
      <c r="E74" s="34"/>
      <c r="F74" s="34"/>
      <c r="G74" s="34"/>
      <c r="H74" s="34"/>
      <c r="I74" s="113"/>
      <c r="J74" s="34"/>
      <c r="K74" s="34"/>
      <c r="L74" s="37"/>
    </row>
    <row r="75" spans="2:12" s="1" customFormat="1" ht="12" customHeight="1">
      <c r="B75" s="33"/>
      <c r="C75" s="28" t="s">
        <v>16</v>
      </c>
      <c r="D75" s="34"/>
      <c r="E75" s="34"/>
      <c r="F75" s="34"/>
      <c r="G75" s="34"/>
      <c r="H75" s="34"/>
      <c r="I75" s="113"/>
      <c r="J75" s="34"/>
      <c r="K75" s="34"/>
      <c r="L75" s="37"/>
    </row>
    <row r="76" spans="2:12" s="1" customFormat="1" ht="16.5" customHeight="1">
      <c r="B76" s="33"/>
      <c r="C76" s="34"/>
      <c r="D76" s="34"/>
      <c r="E76" s="325" t="str">
        <f>E7</f>
        <v>Skate park Litvínov</v>
      </c>
      <c r="F76" s="326"/>
      <c r="G76" s="326"/>
      <c r="H76" s="326"/>
      <c r="I76" s="113"/>
      <c r="J76" s="34"/>
      <c r="K76" s="34"/>
      <c r="L76" s="37"/>
    </row>
    <row r="77" spans="2:12" s="1" customFormat="1" ht="12" customHeight="1">
      <c r="B77" s="33"/>
      <c r="C77" s="28" t="s">
        <v>130</v>
      </c>
      <c r="D77" s="34"/>
      <c r="E77" s="34"/>
      <c r="F77" s="34"/>
      <c r="G77" s="34"/>
      <c r="H77" s="34"/>
      <c r="I77" s="113"/>
      <c r="J77" s="34"/>
      <c r="K77" s="34"/>
      <c r="L77" s="37"/>
    </row>
    <row r="78" spans="2:12" s="1" customFormat="1" ht="16.5" customHeight="1">
      <c r="B78" s="33"/>
      <c r="C78" s="34"/>
      <c r="D78" s="34"/>
      <c r="E78" s="285" t="str">
        <f>E9</f>
        <v>SO 07 - Kamerový systém</v>
      </c>
      <c r="F78" s="324"/>
      <c r="G78" s="324"/>
      <c r="H78" s="324"/>
      <c r="I78" s="113"/>
      <c r="J78" s="34"/>
      <c r="K78" s="34"/>
      <c r="L78" s="37"/>
    </row>
    <row r="79" spans="2:12" s="1" customFormat="1" ht="6.95" customHeight="1">
      <c r="B79" s="33"/>
      <c r="C79" s="34"/>
      <c r="D79" s="34"/>
      <c r="E79" s="34"/>
      <c r="F79" s="34"/>
      <c r="G79" s="34"/>
      <c r="H79" s="34"/>
      <c r="I79" s="113"/>
      <c r="J79" s="34"/>
      <c r="K79" s="34"/>
      <c r="L79" s="37"/>
    </row>
    <row r="80" spans="2:12" s="1" customFormat="1" ht="12" customHeight="1">
      <c r="B80" s="33"/>
      <c r="C80" s="28" t="s">
        <v>21</v>
      </c>
      <c r="D80" s="34"/>
      <c r="E80" s="34"/>
      <c r="F80" s="26" t="str">
        <f>F12</f>
        <v>k.ú. Horní Litvínov</v>
      </c>
      <c r="G80" s="34"/>
      <c r="H80" s="34"/>
      <c r="I80" s="114" t="s">
        <v>23</v>
      </c>
      <c r="J80" s="57">
        <f>IF(J12="","",J12)</f>
        <v>43676</v>
      </c>
      <c r="K80" s="34"/>
      <c r="L80" s="37"/>
    </row>
    <row r="81" spans="2:65" s="1" customFormat="1" ht="6.95" customHeight="1">
      <c r="B81" s="33"/>
      <c r="C81" s="34"/>
      <c r="D81" s="34"/>
      <c r="E81" s="34"/>
      <c r="F81" s="34"/>
      <c r="G81" s="34"/>
      <c r="H81" s="34"/>
      <c r="I81" s="113"/>
      <c r="J81" s="34"/>
      <c r="K81" s="34"/>
      <c r="L81" s="37"/>
    </row>
    <row r="82" spans="2:65" s="1" customFormat="1" ht="15.2" customHeight="1">
      <c r="B82" s="33"/>
      <c r="C82" s="28" t="s">
        <v>24</v>
      </c>
      <c r="D82" s="34"/>
      <c r="E82" s="34"/>
      <c r="F82" s="26" t="str">
        <f>E15</f>
        <v>SPORTaS</v>
      </c>
      <c r="G82" s="34"/>
      <c r="H82" s="34"/>
      <c r="I82" s="114" t="s">
        <v>32</v>
      </c>
      <c r="J82" s="31" t="str">
        <f>E21</f>
        <v>Artech spol. s r.o.</v>
      </c>
      <c r="K82" s="34"/>
      <c r="L82" s="37"/>
    </row>
    <row r="83" spans="2:65" s="1" customFormat="1" ht="15.2" customHeight="1">
      <c r="B83" s="33"/>
      <c r="C83" s="28" t="s">
        <v>30</v>
      </c>
      <c r="D83" s="34"/>
      <c r="E83" s="34"/>
      <c r="F83" s="26" t="str">
        <f>IF(E18="","",E18)</f>
        <v>Vyplň údaj</v>
      </c>
      <c r="G83" s="34"/>
      <c r="H83" s="34"/>
      <c r="I83" s="114" t="s">
        <v>36</v>
      </c>
      <c r="J83" s="31" t="str">
        <f>E24</f>
        <v>Karel Žíla</v>
      </c>
      <c r="K83" s="34"/>
      <c r="L83" s="37"/>
    </row>
    <row r="84" spans="2:65" s="1" customFormat="1" ht="10.35" customHeight="1">
      <c r="B84" s="33"/>
      <c r="C84" s="34"/>
      <c r="D84" s="34"/>
      <c r="E84" s="34"/>
      <c r="F84" s="34"/>
      <c r="G84" s="34"/>
      <c r="H84" s="34"/>
      <c r="I84" s="113"/>
      <c r="J84" s="34"/>
      <c r="K84" s="34"/>
      <c r="L84" s="37"/>
    </row>
    <row r="85" spans="2:65" s="9" customFormat="1" ht="29.25" customHeight="1">
      <c r="B85" s="152"/>
      <c r="C85" s="153" t="s">
        <v>139</v>
      </c>
      <c r="D85" s="154" t="s">
        <v>61</v>
      </c>
      <c r="E85" s="154" t="s">
        <v>57</v>
      </c>
      <c r="F85" s="154" t="s">
        <v>58</v>
      </c>
      <c r="G85" s="154" t="s">
        <v>140</v>
      </c>
      <c r="H85" s="154" t="s">
        <v>141</v>
      </c>
      <c r="I85" s="155" t="s">
        <v>142</v>
      </c>
      <c r="J85" s="154" t="s">
        <v>134</v>
      </c>
      <c r="K85" s="156" t="s">
        <v>143</v>
      </c>
      <c r="L85" s="157"/>
      <c r="M85" s="66" t="s">
        <v>19</v>
      </c>
      <c r="N85" s="67" t="s">
        <v>46</v>
      </c>
      <c r="O85" s="67" t="s">
        <v>144</v>
      </c>
      <c r="P85" s="67" t="s">
        <v>145</v>
      </c>
      <c r="Q85" s="67" t="s">
        <v>146</v>
      </c>
      <c r="R85" s="67" t="s">
        <v>147</v>
      </c>
      <c r="S85" s="67" t="s">
        <v>148</v>
      </c>
      <c r="T85" s="68" t="s">
        <v>149</v>
      </c>
    </row>
    <row r="86" spans="2:65" s="1" customFormat="1" ht="22.9" customHeight="1">
      <c r="B86" s="33"/>
      <c r="C86" s="73" t="s">
        <v>150</v>
      </c>
      <c r="D86" s="34"/>
      <c r="E86" s="34"/>
      <c r="F86" s="34"/>
      <c r="G86" s="34"/>
      <c r="H86" s="34"/>
      <c r="I86" s="113"/>
      <c r="J86" s="158">
        <f>BK86</f>
        <v>0</v>
      </c>
      <c r="K86" s="34"/>
      <c r="L86" s="37"/>
      <c r="M86" s="69"/>
      <c r="N86" s="70"/>
      <c r="O86" s="70"/>
      <c r="P86" s="159">
        <f>P87+P91+P96+P98+P106+P110+P115</f>
        <v>0</v>
      </c>
      <c r="Q86" s="70"/>
      <c r="R86" s="159">
        <f>R87+R91+R96+R98+R106+R110+R115</f>
        <v>0</v>
      </c>
      <c r="S86" s="70"/>
      <c r="T86" s="160">
        <f>T87+T91+T96+T98+T106+T110+T115</f>
        <v>0</v>
      </c>
      <c r="AT86" s="16" t="s">
        <v>75</v>
      </c>
      <c r="AU86" s="16" t="s">
        <v>135</v>
      </c>
      <c r="BK86" s="161">
        <f>BK87+BK91+BK96+BK98+BK106+BK110+BK115</f>
        <v>0</v>
      </c>
    </row>
    <row r="87" spans="2:65" s="10" customFormat="1" ht="25.9" customHeight="1">
      <c r="B87" s="162"/>
      <c r="C87" s="163"/>
      <c r="D87" s="164" t="s">
        <v>75</v>
      </c>
      <c r="E87" s="165" t="s">
        <v>762</v>
      </c>
      <c r="F87" s="165" t="s">
        <v>1278</v>
      </c>
      <c r="G87" s="163"/>
      <c r="H87" s="163"/>
      <c r="I87" s="166"/>
      <c r="J87" s="167">
        <f>BK87</f>
        <v>0</v>
      </c>
      <c r="K87" s="163"/>
      <c r="L87" s="168"/>
      <c r="M87" s="169"/>
      <c r="N87" s="170"/>
      <c r="O87" s="170"/>
      <c r="P87" s="171">
        <f>SUM(P88:P90)</f>
        <v>0</v>
      </c>
      <c r="Q87" s="170"/>
      <c r="R87" s="171">
        <f>SUM(R88:R90)</f>
        <v>0</v>
      </c>
      <c r="S87" s="170"/>
      <c r="T87" s="172">
        <f>SUM(T88:T90)</f>
        <v>0</v>
      </c>
      <c r="AR87" s="173" t="s">
        <v>84</v>
      </c>
      <c r="AT87" s="174" t="s">
        <v>75</v>
      </c>
      <c r="AU87" s="174" t="s">
        <v>76</v>
      </c>
      <c r="AY87" s="173" t="s">
        <v>154</v>
      </c>
      <c r="BK87" s="175">
        <f>SUM(BK88:BK90)</f>
        <v>0</v>
      </c>
    </row>
    <row r="88" spans="2:65" s="1" customFormat="1" ht="24" customHeight="1">
      <c r="B88" s="33"/>
      <c r="C88" s="176" t="s">
        <v>84</v>
      </c>
      <c r="D88" s="176" t="s">
        <v>155</v>
      </c>
      <c r="E88" s="177" t="s">
        <v>1279</v>
      </c>
      <c r="F88" s="178" t="s">
        <v>1280</v>
      </c>
      <c r="G88" s="179" t="s">
        <v>766</v>
      </c>
      <c r="H88" s="180">
        <v>2</v>
      </c>
      <c r="I88" s="181"/>
      <c r="J88" s="182">
        <f>ROUND(I88*H88,2)</f>
        <v>0</v>
      </c>
      <c r="K88" s="178" t="s">
        <v>19</v>
      </c>
      <c r="L88" s="37"/>
      <c r="M88" s="183" t="s">
        <v>19</v>
      </c>
      <c r="N88" s="184" t="s">
        <v>47</v>
      </c>
      <c r="O88" s="62"/>
      <c r="P88" s="185">
        <f>O88*H88</f>
        <v>0</v>
      </c>
      <c r="Q88" s="185">
        <v>0</v>
      </c>
      <c r="R88" s="185">
        <f>Q88*H88</f>
        <v>0</v>
      </c>
      <c r="S88" s="185">
        <v>0</v>
      </c>
      <c r="T88" s="186">
        <f>S88*H88</f>
        <v>0</v>
      </c>
      <c r="AR88" s="187" t="s">
        <v>174</v>
      </c>
      <c r="AT88" s="187" t="s">
        <v>155</v>
      </c>
      <c r="AU88" s="187" t="s">
        <v>84</v>
      </c>
      <c r="AY88" s="16" t="s">
        <v>154</v>
      </c>
      <c r="BE88" s="188">
        <f>IF(N88="základní",J88,0)</f>
        <v>0</v>
      </c>
      <c r="BF88" s="188">
        <f>IF(N88="snížená",J88,0)</f>
        <v>0</v>
      </c>
      <c r="BG88" s="188">
        <f>IF(N88="zákl. přenesená",J88,0)</f>
        <v>0</v>
      </c>
      <c r="BH88" s="188">
        <f>IF(N88="sníž. přenesená",J88,0)</f>
        <v>0</v>
      </c>
      <c r="BI88" s="188">
        <f>IF(N88="nulová",J88,0)</f>
        <v>0</v>
      </c>
      <c r="BJ88" s="16" t="s">
        <v>84</v>
      </c>
      <c r="BK88" s="188">
        <f>ROUND(I88*H88,2)</f>
        <v>0</v>
      </c>
      <c r="BL88" s="16" t="s">
        <v>174</v>
      </c>
      <c r="BM88" s="187" t="s">
        <v>86</v>
      </c>
    </row>
    <row r="89" spans="2:65" s="1" customFormat="1" ht="19.5">
      <c r="B89" s="33"/>
      <c r="C89" s="34"/>
      <c r="D89" s="189" t="s">
        <v>161</v>
      </c>
      <c r="E89" s="34"/>
      <c r="F89" s="190" t="s">
        <v>1281</v>
      </c>
      <c r="G89" s="34"/>
      <c r="H89" s="34"/>
      <c r="I89" s="113"/>
      <c r="J89" s="34"/>
      <c r="K89" s="34"/>
      <c r="L89" s="37"/>
      <c r="M89" s="191"/>
      <c r="N89" s="62"/>
      <c r="O89" s="62"/>
      <c r="P89" s="62"/>
      <c r="Q89" s="62"/>
      <c r="R89" s="62"/>
      <c r="S89" s="62"/>
      <c r="T89" s="63"/>
      <c r="AT89" s="16" t="s">
        <v>161</v>
      </c>
      <c r="AU89" s="16" t="s">
        <v>84</v>
      </c>
    </row>
    <row r="90" spans="2:65" s="1" customFormat="1" ht="24" customHeight="1">
      <c r="B90" s="33"/>
      <c r="C90" s="176" t="s">
        <v>86</v>
      </c>
      <c r="D90" s="176" t="s">
        <v>155</v>
      </c>
      <c r="E90" s="177" t="s">
        <v>1282</v>
      </c>
      <c r="F90" s="178" t="s">
        <v>1283</v>
      </c>
      <c r="G90" s="179" t="s">
        <v>766</v>
      </c>
      <c r="H90" s="180">
        <v>3</v>
      </c>
      <c r="I90" s="181"/>
      <c r="J90" s="182">
        <f>ROUND(I90*H90,2)</f>
        <v>0</v>
      </c>
      <c r="K90" s="178" t="s">
        <v>19</v>
      </c>
      <c r="L90" s="37"/>
      <c r="M90" s="183" t="s">
        <v>19</v>
      </c>
      <c r="N90" s="184" t="s">
        <v>47</v>
      </c>
      <c r="O90" s="62"/>
      <c r="P90" s="185">
        <f>O90*H90</f>
        <v>0</v>
      </c>
      <c r="Q90" s="185">
        <v>0</v>
      </c>
      <c r="R90" s="185">
        <f>Q90*H90</f>
        <v>0</v>
      </c>
      <c r="S90" s="185">
        <v>0</v>
      </c>
      <c r="T90" s="186">
        <f>S90*H90</f>
        <v>0</v>
      </c>
      <c r="AR90" s="187" t="s">
        <v>174</v>
      </c>
      <c r="AT90" s="187" t="s">
        <v>155</v>
      </c>
      <c r="AU90" s="187" t="s">
        <v>84</v>
      </c>
      <c r="AY90" s="16" t="s">
        <v>154</v>
      </c>
      <c r="BE90" s="188">
        <f>IF(N90="základní",J90,0)</f>
        <v>0</v>
      </c>
      <c r="BF90" s="188">
        <f>IF(N90="snížená",J90,0)</f>
        <v>0</v>
      </c>
      <c r="BG90" s="188">
        <f>IF(N90="zákl. přenesená",J90,0)</f>
        <v>0</v>
      </c>
      <c r="BH90" s="188">
        <f>IF(N90="sníž. přenesená",J90,0)</f>
        <v>0</v>
      </c>
      <c r="BI90" s="188">
        <f>IF(N90="nulová",J90,0)</f>
        <v>0</v>
      </c>
      <c r="BJ90" s="16" t="s">
        <v>84</v>
      </c>
      <c r="BK90" s="188">
        <f>ROUND(I90*H90,2)</f>
        <v>0</v>
      </c>
      <c r="BL90" s="16" t="s">
        <v>174</v>
      </c>
      <c r="BM90" s="187" t="s">
        <v>174</v>
      </c>
    </row>
    <row r="91" spans="2:65" s="10" customFormat="1" ht="25.9" customHeight="1">
      <c r="B91" s="162"/>
      <c r="C91" s="163"/>
      <c r="D91" s="164" t="s">
        <v>75</v>
      </c>
      <c r="E91" s="165" t="s">
        <v>767</v>
      </c>
      <c r="F91" s="165" t="s">
        <v>772</v>
      </c>
      <c r="G91" s="163"/>
      <c r="H91" s="163"/>
      <c r="I91" s="166"/>
      <c r="J91" s="167">
        <f>BK91</f>
        <v>0</v>
      </c>
      <c r="K91" s="163"/>
      <c r="L91" s="168"/>
      <c r="M91" s="169"/>
      <c r="N91" s="170"/>
      <c r="O91" s="170"/>
      <c r="P91" s="171">
        <f>SUM(P92:P95)</f>
        <v>0</v>
      </c>
      <c r="Q91" s="170"/>
      <c r="R91" s="171">
        <f>SUM(R92:R95)</f>
        <v>0</v>
      </c>
      <c r="S91" s="170"/>
      <c r="T91" s="172">
        <f>SUM(T92:T95)</f>
        <v>0</v>
      </c>
      <c r="AR91" s="173" t="s">
        <v>84</v>
      </c>
      <c r="AT91" s="174" t="s">
        <v>75</v>
      </c>
      <c r="AU91" s="174" t="s">
        <v>76</v>
      </c>
      <c r="AY91" s="173" t="s">
        <v>154</v>
      </c>
      <c r="BK91" s="175">
        <f>SUM(BK92:BK95)</f>
        <v>0</v>
      </c>
    </row>
    <row r="92" spans="2:65" s="1" customFormat="1" ht="16.5" customHeight="1">
      <c r="B92" s="33"/>
      <c r="C92" s="176" t="s">
        <v>167</v>
      </c>
      <c r="D92" s="176" t="s">
        <v>155</v>
      </c>
      <c r="E92" s="177" t="s">
        <v>775</v>
      </c>
      <c r="F92" s="178" t="s">
        <v>776</v>
      </c>
      <c r="G92" s="179" t="s">
        <v>241</v>
      </c>
      <c r="H92" s="180">
        <v>150</v>
      </c>
      <c r="I92" s="181"/>
      <c r="J92" s="182">
        <f>ROUND(I92*H92,2)</f>
        <v>0</v>
      </c>
      <c r="K92" s="178" t="s">
        <v>19</v>
      </c>
      <c r="L92" s="37"/>
      <c r="M92" s="183" t="s">
        <v>19</v>
      </c>
      <c r="N92" s="184" t="s">
        <v>47</v>
      </c>
      <c r="O92" s="62"/>
      <c r="P92" s="185">
        <f>O92*H92</f>
        <v>0</v>
      </c>
      <c r="Q92" s="185">
        <v>0</v>
      </c>
      <c r="R92" s="185">
        <f>Q92*H92</f>
        <v>0</v>
      </c>
      <c r="S92" s="185">
        <v>0</v>
      </c>
      <c r="T92" s="186">
        <f>S92*H92</f>
        <v>0</v>
      </c>
      <c r="AR92" s="187" t="s">
        <v>174</v>
      </c>
      <c r="AT92" s="187" t="s">
        <v>155</v>
      </c>
      <c r="AU92" s="187" t="s">
        <v>84</v>
      </c>
      <c r="AY92" s="16" t="s">
        <v>154</v>
      </c>
      <c r="BE92" s="188">
        <f>IF(N92="základní",J92,0)</f>
        <v>0</v>
      </c>
      <c r="BF92" s="188">
        <f>IF(N92="snížená",J92,0)</f>
        <v>0</v>
      </c>
      <c r="BG92" s="188">
        <f>IF(N92="zákl. přenesená",J92,0)</f>
        <v>0</v>
      </c>
      <c r="BH92" s="188">
        <f>IF(N92="sníž. přenesená",J92,0)</f>
        <v>0</v>
      </c>
      <c r="BI92" s="188">
        <f>IF(N92="nulová",J92,0)</f>
        <v>0</v>
      </c>
      <c r="BJ92" s="16" t="s">
        <v>84</v>
      </c>
      <c r="BK92" s="188">
        <f>ROUND(I92*H92,2)</f>
        <v>0</v>
      </c>
      <c r="BL92" s="16" t="s">
        <v>174</v>
      </c>
      <c r="BM92" s="187" t="s">
        <v>183</v>
      </c>
    </row>
    <row r="93" spans="2:65" s="1" customFormat="1" ht="24" customHeight="1">
      <c r="B93" s="33"/>
      <c r="C93" s="176" t="s">
        <v>174</v>
      </c>
      <c r="D93" s="176" t="s">
        <v>155</v>
      </c>
      <c r="E93" s="177" t="s">
        <v>1284</v>
      </c>
      <c r="F93" s="178" t="s">
        <v>1285</v>
      </c>
      <c r="G93" s="179" t="s">
        <v>241</v>
      </c>
      <c r="H93" s="180">
        <v>10</v>
      </c>
      <c r="I93" s="181"/>
      <c r="J93" s="182">
        <f>ROUND(I93*H93,2)</f>
        <v>0</v>
      </c>
      <c r="K93" s="178" t="s">
        <v>19</v>
      </c>
      <c r="L93" s="37"/>
      <c r="M93" s="183" t="s">
        <v>19</v>
      </c>
      <c r="N93" s="184" t="s">
        <v>47</v>
      </c>
      <c r="O93" s="62"/>
      <c r="P93" s="185">
        <f>O93*H93</f>
        <v>0</v>
      </c>
      <c r="Q93" s="185">
        <v>0</v>
      </c>
      <c r="R93" s="185">
        <f>Q93*H93</f>
        <v>0</v>
      </c>
      <c r="S93" s="185">
        <v>0</v>
      </c>
      <c r="T93" s="186">
        <f>S93*H93</f>
        <v>0</v>
      </c>
      <c r="AR93" s="187" t="s">
        <v>174</v>
      </c>
      <c r="AT93" s="187" t="s">
        <v>155</v>
      </c>
      <c r="AU93" s="187" t="s">
        <v>84</v>
      </c>
      <c r="AY93" s="16" t="s">
        <v>154</v>
      </c>
      <c r="BE93" s="188">
        <f>IF(N93="základní",J93,0)</f>
        <v>0</v>
      </c>
      <c r="BF93" s="188">
        <f>IF(N93="snížená",J93,0)</f>
        <v>0</v>
      </c>
      <c r="BG93" s="188">
        <f>IF(N93="zákl. přenesená",J93,0)</f>
        <v>0</v>
      </c>
      <c r="BH93" s="188">
        <f>IF(N93="sníž. přenesená",J93,0)</f>
        <v>0</v>
      </c>
      <c r="BI93" s="188">
        <f>IF(N93="nulová",J93,0)</f>
        <v>0</v>
      </c>
      <c r="BJ93" s="16" t="s">
        <v>84</v>
      </c>
      <c r="BK93" s="188">
        <f>ROUND(I93*H93,2)</f>
        <v>0</v>
      </c>
      <c r="BL93" s="16" t="s">
        <v>174</v>
      </c>
      <c r="BM93" s="187" t="s">
        <v>245</v>
      </c>
    </row>
    <row r="94" spans="2:65" s="1" customFormat="1" ht="16.5" customHeight="1">
      <c r="B94" s="33"/>
      <c r="C94" s="176" t="s">
        <v>153</v>
      </c>
      <c r="D94" s="176" t="s">
        <v>155</v>
      </c>
      <c r="E94" s="177" t="s">
        <v>1286</v>
      </c>
      <c r="F94" s="178" t="s">
        <v>1287</v>
      </c>
      <c r="G94" s="179" t="s">
        <v>241</v>
      </c>
      <c r="H94" s="180">
        <v>150</v>
      </c>
      <c r="I94" s="181"/>
      <c r="J94" s="182">
        <f>ROUND(I94*H94,2)</f>
        <v>0</v>
      </c>
      <c r="K94" s="178" t="s">
        <v>19</v>
      </c>
      <c r="L94" s="37"/>
      <c r="M94" s="183" t="s">
        <v>19</v>
      </c>
      <c r="N94" s="184" t="s">
        <v>47</v>
      </c>
      <c r="O94" s="62"/>
      <c r="P94" s="185">
        <f>O94*H94</f>
        <v>0</v>
      </c>
      <c r="Q94" s="185">
        <v>0</v>
      </c>
      <c r="R94" s="185">
        <f>Q94*H94</f>
        <v>0</v>
      </c>
      <c r="S94" s="185">
        <v>0</v>
      </c>
      <c r="T94" s="186">
        <f>S94*H94</f>
        <v>0</v>
      </c>
      <c r="AR94" s="187" t="s">
        <v>174</v>
      </c>
      <c r="AT94" s="187" t="s">
        <v>155</v>
      </c>
      <c r="AU94" s="187" t="s">
        <v>84</v>
      </c>
      <c r="AY94" s="16" t="s">
        <v>154</v>
      </c>
      <c r="BE94" s="188">
        <f>IF(N94="základní",J94,0)</f>
        <v>0</v>
      </c>
      <c r="BF94" s="188">
        <f>IF(N94="snížená",J94,0)</f>
        <v>0</v>
      </c>
      <c r="BG94" s="188">
        <f>IF(N94="zákl. přenesená",J94,0)</f>
        <v>0</v>
      </c>
      <c r="BH94" s="188">
        <f>IF(N94="sníž. přenesená",J94,0)</f>
        <v>0</v>
      </c>
      <c r="BI94" s="188">
        <f>IF(N94="nulová",J94,0)</f>
        <v>0</v>
      </c>
      <c r="BJ94" s="16" t="s">
        <v>84</v>
      </c>
      <c r="BK94" s="188">
        <f>ROUND(I94*H94,2)</f>
        <v>0</v>
      </c>
      <c r="BL94" s="16" t="s">
        <v>174</v>
      </c>
      <c r="BM94" s="187" t="s">
        <v>257</v>
      </c>
    </row>
    <row r="95" spans="2:65" s="1" customFormat="1" ht="16.5" customHeight="1">
      <c r="B95" s="33"/>
      <c r="C95" s="176" t="s">
        <v>183</v>
      </c>
      <c r="D95" s="176" t="s">
        <v>155</v>
      </c>
      <c r="E95" s="177" t="s">
        <v>781</v>
      </c>
      <c r="F95" s="178" t="s">
        <v>782</v>
      </c>
      <c r="G95" s="179" t="s">
        <v>766</v>
      </c>
      <c r="H95" s="180">
        <v>30</v>
      </c>
      <c r="I95" s="181"/>
      <c r="J95" s="182">
        <f>ROUND(I95*H95,2)</f>
        <v>0</v>
      </c>
      <c r="K95" s="178" t="s">
        <v>19</v>
      </c>
      <c r="L95" s="37"/>
      <c r="M95" s="183" t="s">
        <v>19</v>
      </c>
      <c r="N95" s="184" t="s">
        <v>47</v>
      </c>
      <c r="O95" s="62"/>
      <c r="P95" s="185">
        <f>O95*H95</f>
        <v>0</v>
      </c>
      <c r="Q95" s="185">
        <v>0</v>
      </c>
      <c r="R95" s="185">
        <f>Q95*H95</f>
        <v>0</v>
      </c>
      <c r="S95" s="185">
        <v>0</v>
      </c>
      <c r="T95" s="186">
        <f>S95*H95</f>
        <v>0</v>
      </c>
      <c r="AR95" s="187" t="s">
        <v>174</v>
      </c>
      <c r="AT95" s="187" t="s">
        <v>155</v>
      </c>
      <c r="AU95" s="187" t="s">
        <v>84</v>
      </c>
      <c r="AY95" s="16" t="s">
        <v>154</v>
      </c>
      <c r="BE95" s="188">
        <f>IF(N95="základní",J95,0)</f>
        <v>0</v>
      </c>
      <c r="BF95" s="188">
        <f>IF(N95="snížená",J95,0)</f>
        <v>0</v>
      </c>
      <c r="BG95" s="188">
        <f>IF(N95="zákl. přenesená",J95,0)</f>
        <v>0</v>
      </c>
      <c r="BH95" s="188">
        <f>IF(N95="sníž. přenesená",J95,0)</f>
        <v>0</v>
      </c>
      <c r="BI95" s="188">
        <f>IF(N95="nulová",J95,0)</f>
        <v>0</v>
      </c>
      <c r="BJ95" s="16" t="s">
        <v>84</v>
      </c>
      <c r="BK95" s="188">
        <f>ROUND(I95*H95,2)</f>
        <v>0</v>
      </c>
      <c r="BL95" s="16" t="s">
        <v>174</v>
      </c>
      <c r="BM95" s="187" t="s">
        <v>363</v>
      </c>
    </row>
    <row r="96" spans="2:65" s="10" customFormat="1" ht="25.9" customHeight="1">
      <c r="B96" s="162"/>
      <c r="C96" s="163"/>
      <c r="D96" s="164" t="s">
        <v>75</v>
      </c>
      <c r="E96" s="165" t="s">
        <v>771</v>
      </c>
      <c r="F96" s="165" t="s">
        <v>786</v>
      </c>
      <c r="G96" s="163"/>
      <c r="H96" s="163"/>
      <c r="I96" s="166"/>
      <c r="J96" s="167">
        <f>BK96</f>
        <v>0</v>
      </c>
      <c r="K96" s="163"/>
      <c r="L96" s="168"/>
      <c r="M96" s="169"/>
      <c r="N96" s="170"/>
      <c r="O96" s="170"/>
      <c r="P96" s="171">
        <f>P97</f>
        <v>0</v>
      </c>
      <c r="Q96" s="170"/>
      <c r="R96" s="171">
        <f>R97</f>
        <v>0</v>
      </c>
      <c r="S96" s="170"/>
      <c r="T96" s="172">
        <f>T97</f>
        <v>0</v>
      </c>
      <c r="AR96" s="173" t="s">
        <v>84</v>
      </c>
      <c r="AT96" s="174" t="s">
        <v>75</v>
      </c>
      <c r="AU96" s="174" t="s">
        <v>76</v>
      </c>
      <c r="AY96" s="173" t="s">
        <v>154</v>
      </c>
      <c r="BK96" s="175">
        <f>BK97</f>
        <v>0</v>
      </c>
    </row>
    <row r="97" spans="2:65" s="1" customFormat="1" ht="24" customHeight="1">
      <c r="B97" s="33"/>
      <c r="C97" s="176" t="s">
        <v>188</v>
      </c>
      <c r="D97" s="176" t="s">
        <v>155</v>
      </c>
      <c r="E97" s="177" t="s">
        <v>1288</v>
      </c>
      <c r="F97" s="178" t="s">
        <v>1289</v>
      </c>
      <c r="G97" s="179" t="s">
        <v>766</v>
      </c>
      <c r="H97" s="180">
        <v>2</v>
      </c>
      <c r="I97" s="181"/>
      <c r="J97" s="182">
        <f>ROUND(I97*H97,2)</f>
        <v>0</v>
      </c>
      <c r="K97" s="178" t="s">
        <v>19</v>
      </c>
      <c r="L97" s="37"/>
      <c r="M97" s="183" t="s">
        <v>19</v>
      </c>
      <c r="N97" s="184" t="s">
        <v>47</v>
      </c>
      <c r="O97" s="62"/>
      <c r="P97" s="185">
        <f>O97*H97</f>
        <v>0</v>
      </c>
      <c r="Q97" s="185">
        <v>0</v>
      </c>
      <c r="R97" s="185">
        <f>Q97*H97</f>
        <v>0</v>
      </c>
      <c r="S97" s="185">
        <v>0</v>
      </c>
      <c r="T97" s="186">
        <f>S97*H97</f>
        <v>0</v>
      </c>
      <c r="AR97" s="187" t="s">
        <v>174</v>
      </c>
      <c r="AT97" s="187" t="s">
        <v>155</v>
      </c>
      <c r="AU97" s="187" t="s">
        <v>84</v>
      </c>
      <c r="AY97" s="16" t="s">
        <v>154</v>
      </c>
      <c r="BE97" s="188">
        <f>IF(N97="základní",J97,0)</f>
        <v>0</v>
      </c>
      <c r="BF97" s="188">
        <f>IF(N97="snížená",J97,0)</f>
        <v>0</v>
      </c>
      <c r="BG97" s="188">
        <f>IF(N97="zákl. přenesená",J97,0)</f>
        <v>0</v>
      </c>
      <c r="BH97" s="188">
        <f>IF(N97="sníž. přenesená",J97,0)</f>
        <v>0</v>
      </c>
      <c r="BI97" s="188">
        <f>IF(N97="nulová",J97,0)</f>
        <v>0</v>
      </c>
      <c r="BJ97" s="16" t="s">
        <v>84</v>
      </c>
      <c r="BK97" s="188">
        <f>ROUND(I97*H97,2)</f>
        <v>0</v>
      </c>
      <c r="BL97" s="16" t="s">
        <v>174</v>
      </c>
      <c r="BM97" s="187" t="s">
        <v>373</v>
      </c>
    </row>
    <row r="98" spans="2:65" s="10" customFormat="1" ht="25.9" customHeight="1">
      <c r="B98" s="162"/>
      <c r="C98" s="163"/>
      <c r="D98" s="164" t="s">
        <v>75</v>
      </c>
      <c r="E98" s="165" t="s">
        <v>785</v>
      </c>
      <c r="F98" s="165" t="s">
        <v>1231</v>
      </c>
      <c r="G98" s="163"/>
      <c r="H98" s="163"/>
      <c r="I98" s="166"/>
      <c r="J98" s="167">
        <f>BK98</f>
        <v>0</v>
      </c>
      <c r="K98" s="163"/>
      <c r="L98" s="168"/>
      <c r="M98" s="169"/>
      <c r="N98" s="170"/>
      <c r="O98" s="170"/>
      <c r="P98" s="171">
        <f>SUM(P99:P105)</f>
        <v>0</v>
      </c>
      <c r="Q98" s="170"/>
      <c r="R98" s="171">
        <f>SUM(R99:R105)</f>
        <v>0</v>
      </c>
      <c r="S98" s="170"/>
      <c r="T98" s="172">
        <f>SUM(T99:T105)</f>
        <v>0</v>
      </c>
      <c r="AR98" s="173" t="s">
        <v>84</v>
      </c>
      <c r="AT98" s="174" t="s">
        <v>75</v>
      </c>
      <c r="AU98" s="174" t="s">
        <v>76</v>
      </c>
      <c r="AY98" s="173" t="s">
        <v>154</v>
      </c>
      <c r="BK98" s="175">
        <f>SUM(BK99:BK105)</f>
        <v>0</v>
      </c>
    </row>
    <row r="99" spans="2:65" s="1" customFormat="1" ht="24" customHeight="1">
      <c r="B99" s="33"/>
      <c r="C99" s="176" t="s">
        <v>245</v>
      </c>
      <c r="D99" s="176" t="s">
        <v>155</v>
      </c>
      <c r="E99" s="177" t="s">
        <v>1290</v>
      </c>
      <c r="F99" s="178" t="s">
        <v>1291</v>
      </c>
      <c r="G99" s="179" t="s">
        <v>241</v>
      </c>
      <c r="H99" s="180">
        <v>30</v>
      </c>
      <c r="I99" s="181"/>
      <c r="J99" s="182">
        <f>ROUND(I99*H99,2)</f>
        <v>0</v>
      </c>
      <c r="K99" s="178" t="s">
        <v>19</v>
      </c>
      <c r="L99" s="37"/>
      <c r="M99" s="183" t="s">
        <v>19</v>
      </c>
      <c r="N99" s="184" t="s">
        <v>47</v>
      </c>
      <c r="O99" s="62"/>
      <c r="P99" s="185">
        <f>O99*H99</f>
        <v>0</v>
      </c>
      <c r="Q99" s="185">
        <v>0</v>
      </c>
      <c r="R99" s="185">
        <f>Q99*H99</f>
        <v>0</v>
      </c>
      <c r="S99" s="185">
        <v>0</v>
      </c>
      <c r="T99" s="186">
        <f>S99*H99</f>
        <v>0</v>
      </c>
      <c r="AR99" s="187" t="s">
        <v>174</v>
      </c>
      <c r="AT99" s="187" t="s">
        <v>155</v>
      </c>
      <c r="AU99" s="187" t="s">
        <v>84</v>
      </c>
      <c r="AY99" s="16" t="s">
        <v>154</v>
      </c>
      <c r="BE99" s="188">
        <f>IF(N99="základní",J99,0)</f>
        <v>0</v>
      </c>
      <c r="BF99" s="188">
        <f>IF(N99="snížená",J99,0)</f>
        <v>0</v>
      </c>
      <c r="BG99" s="188">
        <f>IF(N99="zákl. přenesená",J99,0)</f>
        <v>0</v>
      </c>
      <c r="BH99" s="188">
        <f>IF(N99="sníž. přenesená",J99,0)</f>
        <v>0</v>
      </c>
      <c r="BI99" s="188">
        <f>IF(N99="nulová",J99,0)</f>
        <v>0</v>
      </c>
      <c r="BJ99" s="16" t="s">
        <v>84</v>
      </c>
      <c r="BK99" s="188">
        <f>ROUND(I99*H99,2)</f>
        <v>0</v>
      </c>
      <c r="BL99" s="16" t="s">
        <v>174</v>
      </c>
      <c r="BM99" s="187" t="s">
        <v>384</v>
      </c>
    </row>
    <row r="100" spans="2:65" s="1" customFormat="1" ht="16.5" customHeight="1">
      <c r="B100" s="33"/>
      <c r="C100" s="176" t="s">
        <v>225</v>
      </c>
      <c r="D100" s="176" t="s">
        <v>155</v>
      </c>
      <c r="E100" s="177" t="s">
        <v>1292</v>
      </c>
      <c r="F100" s="178" t="s">
        <v>1293</v>
      </c>
      <c r="G100" s="179" t="s">
        <v>766</v>
      </c>
      <c r="H100" s="180">
        <v>15</v>
      </c>
      <c r="I100" s="181"/>
      <c r="J100" s="182">
        <f>ROUND(I100*H100,2)</f>
        <v>0</v>
      </c>
      <c r="K100" s="178" t="s">
        <v>19</v>
      </c>
      <c r="L100" s="37"/>
      <c r="M100" s="183" t="s">
        <v>19</v>
      </c>
      <c r="N100" s="184" t="s">
        <v>47</v>
      </c>
      <c r="O100" s="62"/>
      <c r="P100" s="185">
        <f>O100*H100</f>
        <v>0</v>
      </c>
      <c r="Q100" s="185">
        <v>0</v>
      </c>
      <c r="R100" s="185">
        <f>Q100*H100</f>
        <v>0</v>
      </c>
      <c r="S100" s="185">
        <v>0</v>
      </c>
      <c r="T100" s="186">
        <f>S100*H100</f>
        <v>0</v>
      </c>
      <c r="AR100" s="187" t="s">
        <v>174</v>
      </c>
      <c r="AT100" s="187" t="s">
        <v>155</v>
      </c>
      <c r="AU100" s="187" t="s">
        <v>84</v>
      </c>
      <c r="AY100" s="16" t="s">
        <v>154</v>
      </c>
      <c r="BE100" s="188">
        <f>IF(N100="základní",J100,0)</f>
        <v>0</v>
      </c>
      <c r="BF100" s="188">
        <f>IF(N100="snížená",J100,0)</f>
        <v>0</v>
      </c>
      <c r="BG100" s="188">
        <f>IF(N100="zákl. přenesená",J100,0)</f>
        <v>0</v>
      </c>
      <c r="BH100" s="188">
        <f>IF(N100="sníž. přenesená",J100,0)</f>
        <v>0</v>
      </c>
      <c r="BI100" s="188">
        <f>IF(N100="nulová",J100,0)</f>
        <v>0</v>
      </c>
      <c r="BJ100" s="16" t="s">
        <v>84</v>
      </c>
      <c r="BK100" s="188">
        <f>ROUND(I100*H100,2)</f>
        <v>0</v>
      </c>
      <c r="BL100" s="16" t="s">
        <v>174</v>
      </c>
      <c r="BM100" s="187" t="s">
        <v>398</v>
      </c>
    </row>
    <row r="101" spans="2:65" s="1" customFormat="1" ht="19.5">
      <c r="B101" s="33"/>
      <c r="C101" s="34"/>
      <c r="D101" s="189" t="s">
        <v>161</v>
      </c>
      <c r="E101" s="34"/>
      <c r="F101" s="190" t="s">
        <v>1294</v>
      </c>
      <c r="G101" s="34"/>
      <c r="H101" s="34"/>
      <c r="I101" s="113"/>
      <c r="J101" s="34"/>
      <c r="K101" s="34"/>
      <c r="L101" s="37"/>
      <c r="M101" s="191"/>
      <c r="N101" s="62"/>
      <c r="O101" s="62"/>
      <c r="P101" s="62"/>
      <c r="Q101" s="62"/>
      <c r="R101" s="62"/>
      <c r="S101" s="62"/>
      <c r="T101" s="63"/>
      <c r="AT101" s="16" t="s">
        <v>161</v>
      </c>
      <c r="AU101" s="16" t="s">
        <v>84</v>
      </c>
    </row>
    <row r="102" spans="2:65" s="1" customFormat="1" ht="16.5" customHeight="1">
      <c r="B102" s="33"/>
      <c r="C102" s="176" t="s">
        <v>257</v>
      </c>
      <c r="D102" s="176" t="s">
        <v>155</v>
      </c>
      <c r="E102" s="177" t="s">
        <v>1295</v>
      </c>
      <c r="F102" s="178" t="s">
        <v>1296</v>
      </c>
      <c r="G102" s="179" t="s">
        <v>241</v>
      </c>
      <c r="H102" s="180">
        <v>150</v>
      </c>
      <c r="I102" s="181"/>
      <c r="J102" s="182">
        <f>ROUND(I102*H102,2)</f>
        <v>0</v>
      </c>
      <c r="K102" s="178" t="s">
        <v>19</v>
      </c>
      <c r="L102" s="37"/>
      <c r="M102" s="183" t="s">
        <v>19</v>
      </c>
      <c r="N102" s="184" t="s">
        <v>47</v>
      </c>
      <c r="O102" s="62"/>
      <c r="P102" s="185">
        <f>O102*H102</f>
        <v>0</v>
      </c>
      <c r="Q102" s="185">
        <v>0</v>
      </c>
      <c r="R102" s="185">
        <f>Q102*H102</f>
        <v>0</v>
      </c>
      <c r="S102" s="185">
        <v>0</v>
      </c>
      <c r="T102" s="186">
        <f>S102*H102</f>
        <v>0</v>
      </c>
      <c r="AR102" s="187" t="s">
        <v>174</v>
      </c>
      <c r="AT102" s="187" t="s">
        <v>155</v>
      </c>
      <c r="AU102" s="187" t="s">
        <v>84</v>
      </c>
      <c r="AY102" s="16" t="s">
        <v>154</v>
      </c>
      <c r="BE102" s="188">
        <f>IF(N102="základní",J102,0)</f>
        <v>0</v>
      </c>
      <c r="BF102" s="188">
        <f>IF(N102="snížená",J102,0)</f>
        <v>0</v>
      </c>
      <c r="BG102" s="188">
        <f>IF(N102="zákl. přenesená",J102,0)</f>
        <v>0</v>
      </c>
      <c r="BH102" s="188">
        <f>IF(N102="sníž. přenesená",J102,0)</f>
        <v>0</v>
      </c>
      <c r="BI102" s="188">
        <f>IF(N102="nulová",J102,0)</f>
        <v>0</v>
      </c>
      <c r="BJ102" s="16" t="s">
        <v>84</v>
      </c>
      <c r="BK102" s="188">
        <f>ROUND(I102*H102,2)</f>
        <v>0</v>
      </c>
      <c r="BL102" s="16" t="s">
        <v>174</v>
      </c>
      <c r="BM102" s="187" t="s">
        <v>409</v>
      </c>
    </row>
    <row r="103" spans="2:65" s="1" customFormat="1" ht="19.5">
      <c r="B103" s="33"/>
      <c r="C103" s="34"/>
      <c r="D103" s="189" t="s">
        <v>161</v>
      </c>
      <c r="E103" s="34"/>
      <c r="F103" s="190" t="s">
        <v>1014</v>
      </c>
      <c r="G103" s="34"/>
      <c r="H103" s="34"/>
      <c r="I103" s="113"/>
      <c r="J103" s="34"/>
      <c r="K103" s="34"/>
      <c r="L103" s="37"/>
      <c r="M103" s="191"/>
      <c r="N103" s="62"/>
      <c r="O103" s="62"/>
      <c r="P103" s="62"/>
      <c r="Q103" s="62"/>
      <c r="R103" s="62"/>
      <c r="S103" s="62"/>
      <c r="T103" s="63"/>
      <c r="AT103" s="16" t="s">
        <v>161</v>
      </c>
      <c r="AU103" s="16" t="s">
        <v>84</v>
      </c>
    </row>
    <row r="104" spans="2:65" s="1" customFormat="1" ht="24" customHeight="1">
      <c r="B104" s="33"/>
      <c r="C104" s="176" t="s">
        <v>263</v>
      </c>
      <c r="D104" s="176" t="s">
        <v>155</v>
      </c>
      <c r="E104" s="177" t="s">
        <v>1297</v>
      </c>
      <c r="F104" s="178" t="s">
        <v>1298</v>
      </c>
      <c r="G104" s="179" t="s">
        <v>241</v>
      </c>
      <c r="H104" s="180">
        <v>150</v>
      </c>
      <c r="I104" s="181"/>
      <c r="J104" s="182">
        <f>ROUND(I104*H104,2)</f>
        <v>0</v>
      </c>
      <c r="K104" s="178" t="s">
        <v>19</v>
      </c>
      <c r="L104" s="37"/>
      <c r="M104" s="183" t="s">
        <v>19</v>
      </c>
      <c r="N104" s="184" t="s">
        <v>47</v>
      </c>
      <c r="O104" s="62"/>
      <c r="P104" s="185">
        <f>O104*H104</f>
        <v>0</v>
      </c>
      <c r="Q104" s="185">
        <v>0</v>
      </c>
      <c r="R104" s="185">
        <f>Q104*H104</f>
        <v>0</v>
      </c>
      <c r="S104" s="185">
        <v>0</v>
      </c>
      <c r="T104" s="186">
        <f>S104*H104</f>
        <v>0</v>
      </c>
      <c r="AR104" s="187" t="s">
        <v>174</v>
      </c>
      <c r="AT104" s="187" t="s">
        <v>155</v>
      </c>
      <c r="AU104" s="187" t="s">
        <v>84</v>
      </c>
      <c r="AY104" s="16" t="s">
        <v>154</v>
      </c>
      <c r="BE104" s="188">
        <f>IF(N104="základní",J104,0)</f>
        <v>0</v>
      </c>
      <c r="BF104" s="188">
        <f>IF(N104="snížená",J104,0)</f>
        <v>0</v>
      </c>
      <c r="BG104" s="188">
        <f>IF(N104="zákl. přenesená",J104,0)</f>
        <v>0</v>
      </c>
      <c r="BH104" s="188">
        <f>IF(N104="sníž. přenesená",J104,0)</f>
        <v>0</v>
      </c>
      <c r="BI104" s="188">
        <f>IF(N104="nulová",J104,0)</f>
        <v>0</v>
      </c>
      <c r="BJ104" s="16" t="s">
        <v>84</v>
      </c>
      <c r="BK104" s="188">
        <f>ROUND(I104*H104,2)</f>
        <v>0</v>
      </c>
      <c r="BL104" s="16" t="s">
        <v>174</v>
      </c>
      <c r="BM104" s="187" t="s">
        <v>419</v>
      </c>
    </row>
    <row r="105" spans="2:65" s="1" customFormat="1" ht="19.5">
      <c r="B105" s="33"/>
      <c r="C105" s="34"/>
      <c r="D105" s="189" t="s">
        <v>161</v>
      </c>
      <c r="E105" s="34"/>
      <c r="F105" s="190" t="s">
        <v>1299</v>
      </c>
      <c r="G105" s="34"/>
      <c r="H105" s="34"/>
      <c r="I105" s="113"/>
      <c r="J105" s="34"/>
      <c r="K105" s="34"/>
      <c r="L105" s="37"/>
      <c r="M105" s="191"/>
      <c r="N105" s="62"/>
      <c r="O105" s="62"/>
      <c r="P105" s="62"/>
      <c r="Q105" s="62"/>
      <c r="R105" s="62"/>
      <c r="S105" s="62"/>
      <c r="T105" s="63"/>
      <c r="AT105" s="16" t="s">
        <v>161</v>
      </c>
      <c r="AU105" s="16" t="s">
        <v>84</v>
      </c>
    </row>
    <row r="106" spans="2:65" s="10" customFormat="1" ht="25.9" customHeight="1">
      <c r="B106" s="162"/>
      <c r="C106" s="163"/>
      <c r="D106" s="164" t="s">
        <v>75</v>
      </c>
      <c r="E106" s="165" t="s">
        <v>806</v>
      </c>
      <c r="F106" s="165" t="s">
        <v>807</v>
      </c>
      <c r="G106" s="163"/>
      <c r="H106" s="163"/>
      <c r="I106" s="166"/>
      <c r="J106" s="167">
        <f>BK106</f>
        <v>0</v>
      </c>
      <c r="K106" s="163"/>
      <c r="L106" s="168"/>
      <c r="M106" s="169"/>
      <c r="N106" s="170"/>
      <c r="O106" s="170"/>
      <c r="P106" s="171">
        <f>SUM(P107:P109)</f>
        <v>0</v>
      </c>
      <c r="Q106" s="170"/>
      <c r="R106" s="171">
        <f>SUM(R107:R109)</f>
        <v>0</v>
      </c>
      <c r="S106" s="170"/>
      <c r="T106" s="172">
        <f>SUM(T107:T109)</f>
        <v>0</v>
      </c>
      <c r="AR106" s="173" t="s">
        <v>84</v>
      </c>
      <c r="AT106" s="174" t="s">
        <v>75</v>
      </c>
      <c r="AU106" s="174" t="s">
        <v>76</v>
      </c>
      <c r="AY106" s="173" t="s">
        <v>154</v>
      </c>
      <c r="BK106" s="175">
        <f>SUM(BK107:BK109)</f>
        <v>0</v>
      </c>
    </row>
    <row r="107" spans="2:65" s="1" customFormat="1" ht="24" customHeight="1">
      <c r="B107" s="33"/>
      <c r="C107" s="176" t="s">
        <v>363</v>
      </c>
      <c r="D107" s="176" t="s">
        <v>155</v>
      </c>
      <c r="E107" s="177" t="s">
        <v>808</v>
      </c>
      <c r="F107" s="178" t="s">
        <v>809</v>
      </c>
      <c r="G107" s="179" t="s">
        <v>810</v>
      </c>
      <c r="H107" s="250"/>
      <c r="I107" s="181"/>
      <c r="J107" s="182">
        <f>ROUND(I107*H107,2)</f>
        <v>0</v>
      </c>
      <c r="K107" s="178" t="s">
        <v>19</v>
      </c>
      <c r="L107" s="37"/>
      <c r="M107" s="183" t="s">
        <v>19</v>
      </c>
      <c r="N107" s="184" t="s">
        <v>47</v>
      </c>
      <c r="O107" s="62"/>
      <c r="P107" s="185">
        <f>O107*H107</f>
        <v>0</v>
      </c>
      <c r="Q107" s="185">
        <v>0</v>
      </c>
      <c r="R107" s="185">
        <f>Q107*H107</f>
        <v>0</v>
      </c>
      <c r="S107" s="185">
        <v>0</v>
      </c>
      <c r="T107" s="186">
        <f>S107*H107</f>
        <v>0</v>
      </c>
      <c r="AR107" s="187" t="s">
        <v>174</v>
      </c>
      <c r="AT107" s="187" t="s">
        <v>155</v>
      </c>
      <c r="AU107" s="187" t="s">
        <v>84</v>
      </c>
      <c r="AY107" s="16" t="s">
        <v>154</v>
      </c>
      <c r="BE107" s="188">
        <f>IF(N107="základní",J107,0)</f>
        <v>0</v>
      </c>
      <c r="BF107" s="188">
        <f>IF(N107="snížená",J107,0)</f>
        <v>0</v>
      </c>
      <c r="BG107" s="188">
        <f>IF(N107="zákl. přenesená",J107,0)</f>
        <v>0</v>
      </c>
      <c r="BH107" s="188">
        <f>IF(N107="sníž. přenesená",J107,0)</f>
        <v>0</v>
      </c>
      <c r="BI107" s="188">
        <f>IF(N107="nulová",J107,0)</f>
        <v>0</v>
      </c>
      <c r="BJ107" s="16" t="s">
        <v>84</v>
      </c>
      <c r="BK107" s="188">
        <f>ROUND(I107*H107,2)</f>
        <v>0</v>
      </c>
      <c r="BL107" s="16" t="s">
        <v>174</v>
      </c>
      <c r="BM107" s="187" t="s">
        <v>428</v>
      </c>
    </row>
    <row r="108" spans="2:65" s="1" customFormat="1" ht="39">
      <c r="B108" s="33"/>
      <c r="C108" s="34"/>
      <c r="D108" s="189" t="s">
        <v>161</v>
      </c>
      <c r="E108" s="34"/>
      <c r="F108" s="190" t="s">
        <v>811</v>
      </c>
      <c r="G108" s="34"/>
      <c r="H108" s="34"/>
      <c r="I108" s="113"/>
      <c r="J108" s="34"/>
      <c r="K108" s="34"/>
      <c r="L108" s="37"/>
      <c r="M108" s="191"/>
      <c r="N108" s="62"/>
      <c r="O108" s="62"/>
      <c r="P108" s="62"/>
      <c r="Q108" s="62"/>
      <c r="R108" s="62"/>
      <c r="S108" s="62"/>
      <c r="T108" s="63"/>
      <c r="AT108" s="16" t="s">
        <v>161</v>
      </c>
      <c r="AU108" s="16" t="s">
        <v>84</v>
      </c>
    </row>
    <row r="109" spans="2:65" s="1" customFormat="1" ht="16.5" customHeight="1">
      <c r="B109" s="33"/>
      <c r="C109" s="176" t="s">
        <v>368</v>
      </c>
      <c r="D109" s="176" t="s">
        <v>155</v>
      </c>
      <c r="E109" s="177" t="s">
        <v>812</v>
      </c>
      <c r="F109" s="178" t="s">
        <v>813</v>
      </c>
      <c r="G109" s="179" t="s">
        <v>810</v>
      </c>
      <c r="H109" s="250"/>
      <c r="I109" s="181"/>
      <c r="J109" s="182">
        <f>ROUND(I109*H109,2)</f>
        <v>0</v>
      </c>
      <c r="K109" s="178" t="s">
        <v>19</v>
      </c>
      <c r="L109" s="37"/>
      <c r="M109" s="183" t="s">
        <v>19</v>
      </c>
      <c r="N109" s="184" t="s">
        <v>47</v>
      </c>
      <c r="O109" s="62"/>
      <c r="P109" s="185">
        <f>O109*H109</f>
        <v>0</v>
      </c>
      <c r="Q109" s="185">
        <v>0</v>
      </c>
      <c r="R109" s="185">
        <f>Q109*H109</f>
        <v>0</v>
      </c>
      <c r="S109" s="185">
        <v>0</v>
      </c>
      <c r="T109" s="186">
        <f>S109*H109</f>
        <v>0</v>
      </c>
      <c r="AR109" s="187" t="s">
        <v>174</v>
      </c>
      <c r="AT109" s="187" t="s">
        <v>155</v>
      </c>
      <c r="AU109" s="187" t="s">
        <v>84</v>
      </c>
      <c r="AY109" s="16" t="s">
        <v>154</v>
      </c>
      <c r="BE109" s="188">
        <f>IF(N109="základní",J109,0)</f>
        <v>0</v>
      </c>
      <c r="BF109" s="188">
        <f>IF(N109="snížená",J109,0)</f>
        <v>0</v>
      </c>
      <c r="BG109" s="188">
        <f>IF(N109="zákl. přenesená",J109,0)</f>
        <v>0</v>
      </c>
      <c r="BH109" s="188">
        <f>IF(N109="sníž. přenesená",J109,0)</f>
        <v>0</v>
      </c>
      <c r="BI109" s="188">
        <f>IF(N109="nulová",J109,0)</f>
        <v>0</v>
      </c>
      <c r="BJ109" s="16" t="s">
        <v>84</v>
      </c>
      <c r="BK109" s="188">
        <f>ROUND(I109*H109,2)</f>
        <v>0</v>
      </c>
      <c r="BL109" s="16" t="s">
        <v>174</v>
      </c>
      <c r="BM109" s="187" t="s">
        <v>436</v>
      </c>
    </row>
    <row r="110" spans="2:65" s="10" customFormat="1" ht="25.9" customHeight="1">
      <c r="B110" s="162"/>
      <c r="C110" s="163"/>
      <c r="D110" s="164" t="s">
        <v>75</v>
      </c>
      <c r="E110" s="165" t="s">
        <v>814</v>
      </c>
      <c r="F110" s="165" t="s">
        <v>815</v>
      </c>
      <c r="G110" s="163"/>
      <c r="H110" s="163"/>
      <c r="I110" s="166"/>
      <c r="J110" s="167">
        <f>BK110</f>
        <v>0</v>
      </c>
      <c r="K110" s="163"/>
      <c r="L110" s="168"/>
      <c r="M110" s="169"/>
      <c r="N110" s="170"/>
      <c r="O110" s="170"/>
      <c r="P110" s="171">
        <f>SUM(P111:P114)</f>
        <v>0</v>
      </c>
      <c r="Q110" s="170"/>
      <c r="R110" s="171">
        <f>SUM(R111:R114)</f>
        <v>0</v>
      </c>
      <c r="S110" s="170"/>
      <c r="T110" s="172">
        <f>SUM(T111:T114)</f>
        <v>0</v>
      </c>
      <c r="AR110" s="173" t="s">
        <v>84</v>
      </c>
      <c r="AT110" s="174" t="s">
        <v>75</v>
      </c>
      <c r="AU110" s="174" t="s">
        <v>76</v>
      </c>
      <c r="AY110" s="173" t="s">
        <v>154</v>
      </c>
      <c r="BK110" s="175">
        <f>SUM(BK111:BK114)</f>
        <v>0</v>
      </c>
    </row>
    <row r="111" spans="2:65" s="1" customFormat="1" ht="24" customHeight="1">
      <c r="B111" s="33"/>
      <c r="C111" s="176" t="s">
        <v>373</v>
      </c>
      <c r="D111" s="176" t="s">
        <v>155</v>
      </c>
      <c r="E111" s="177" t="s">
        <v>816</v>
      </c>
      <c r="F111" s="178" t="s">
        <v>817</v>
      </c>
      <c r="G111" s="179" t="s">
        <v>749</v>
      </c>
      <c r="H111" s="180">
        <v>16</v>
      </c>
      <c r="I111" s="181"/>
      <c r="J111" s="182">
        <f>ROUND(I111*H111,2)</f>
        <v>0</v>
      </c>
      <c r="K111" s="178" t="s">
        <v>19</v>
      </c>
      <c r="L111" s="37"/>
      <c r="M111" s="183" t="s">
        <v>19</v>
      </c>
      <c r="N111" s="184" t="s">
        <v>47</v>
      </c>
      <c r="O111" s="62"/>
      <c r="P111" s="185">
        <f>O111*H111</f>
        <v>0</v>
      </c>
      <c r="Q111" s="185">
        <v>0</v>
      </c>
      <c r="R111" s="185">
        <f>Q111*H111</f>
        <v>0</v>
      </c>
      <c r="S111" s="185">
        <v>0</v>
      </c>
      <c r="T111" s="186">
        <f>S111*H111</f>
        <v>0</v>
      </c>
      <c r="AR111" s="187" t="s">
        <v>174</v>
      </c>
      <c r="AT111" s="187" t="s">
        <v>155</v>
      </c>
      <c r="AU111" s="187" t="s">
        <v>84</v>
      </c>
      <c r="AY111" s="16" t="s">
        <v>154</v>
      </c>
      <c r="BE111" s="188">
        <f>IF(N111="základní",J111,0)</f>
        <v>0</v>
      </c>
      <c r="BF111" s="188">
        <f>IF(N111="snížená",J111,0)</f>
        <v>0</v>
      </c>
      <c r="BG111" s="188">
        <f>IF(N111="zákl. přenesená",J111,0)</f>
        <v>0</v>
      </c>
      <c r="BH111" s="188">
        <f>IF(N111="sníž. přenesená",J111,0)</f>
        <v>0</v>
      </c>
      <c r="BI111" s="188">
        <f>IF(N111="nulová",J111,0)</f>
        <v>0</v>
      </c>
      <c r="BJ111" s="16" t="s">
        <v>84</v>
      </c>
      <c r="BK111" s="188">
        <f>ROUND(I111*H111,2)</f>
        <v>0</v>
      </c>
      <c r="BL111" s="16" t="s">
        <v>174</v>
      </c>
      <c r="BM111" s="187" t="s">
        <v>461</v>
      </c>
    </row>
    <row r="112" spans="2:65" s="1" customFormat="1" ht="16.5" customHeight="1">
      <c r="B112" s="33"/>
      <c r="C112" s="176" t="s">
        <v>8</v>
      </c>
      <c r="D112" s="176" t="s">
        <v>155</v>
      </c>
      <c r="E112" s="177" t="s">
        <v>818</v>
      </c>
      <c r="F112" s="178" t="s">
        <v>819</v>
      </c>
      <c r="G112" s="179" t="s">
        <v>749</v>
      </c>
      <c r="H112" s="180">
        <v>20</v>
      </c>
      <c r="I112" s="181"/>
      <c r="J112" s="182">
        <f>ROUND(I112*H112,2)</f>
        <v>0</v>
      </c>
      <c r="K112" s="178" t="s">
        <v>19</v>
      </c>
      <c r="L112" s="37"/>
      <c r="M112" s="183" t="s">
        <v>19</v>
      </c>
      <c r="N112" s="184" t="s">
        <v>47</v>
      </c>
      <c r="O112" s="62"/>
      <c r="P112" s="185">
        <f>O112*H112</f>
        <v>0</v>
      </c>
      <c r="Q112" s="185">
        <v>0</v>
      </c>
      <c r="R112" s="185">
        <f>Q112*H112</f>
        <v>0</v>
      </c>
      <c r="S112" s="185">
        <v>0</v>
      </c>
      <c r="T112" s="186">
        <f>S112*H112</f>
        <v>0</v>
      </c>
      <c r="AR112" s="187" t="s">
        <v>174</v>
      </c>
      <c r="AT112" s="187" t="s">
        <v>155</v>
      </c>
      <c r="AU112" s="187" t="s">
        <v>84</v>
      </c>
      <c r="AY112" s="16" t="s">
        <v>154</v>
      </c>
      <c r="BE112" s="188">
        <f>IF(N112="základní",J112,0)</f>
        <v>0</v>
      </c>
      <c r="BF112" s="188">
        <f>IF(N112="snížená",J112,0)</f>
        <v>0</v>
      </c>
      <c r="BG112" s="188">
        <f>IF(N112="zákl. přenesená",J112,0)</f>
        <v>0</v>
      </c>
      <c r="BH112" s="188">
        <f>IF(N112="sníž. přenesená",J112,0)</f>
        <v>0</v>
      </c>
      <c r="BI112" s="188">
        <f>IF(N112="nulová",J112,0)</f>
        <v>0</v>
      </c>
      <c r="BJ112" s="16" t="s">
        <v>84</v>
      </c>
      <c r="BK112" s="188">
        <f>ROUND(I112*H112,2)</f>
        <v>0</v>
      </c>
      <c r="BL112" s="16" t="s">
        <v>174</v>
      </c>
      <c r="BM112" s="187" t="s">
        <v>472</v>
      </c>
    </row>
    <row r="113" spans="2:65" s="1" customFormat="1" ht="24" customHeight="1">
      <c r="B113" s="33"/>
      <c r="C113" s="176" t="s">
        <v>384</v>
      </c>
      <c r="D113" s="176" t="s">
        <v>155</v>
      </c>
      <c r="E113" s="177" t="s">
        <v>820</v>
      </c>
      <c r="F113" s="178" t="s">
        <v>821</v>
      </c>
      <c r="G113" s="179" t="s">
        <v>749</v>
      </c>
      <c r="H113" s="180">
        <v>16</v>
      </c>
      <c r="I113" s="181"/>
      <c r="J113" s="182">
        <f>ROUND(I113*H113,2)</f>
        <v>0</v>
      </c>
      <c r="K113" s="178" t="s">
        <v>19</v>
      </c>
      <c r="L113" s="37"/>
      <c r="M113" s="183" t="s">
        <v>19</v>
      </c>
      <c r="N113" s="184" t="s">
        <v>47</v>
      </c>
      <c r="O113" s="62"/>
      <c r="P113" s="185">
        <f>O113*H113</f>
        <v>0</v>
      </c>
      <c r="Q113" s="185">
        <v>0</v>
      </c>
      <c r="R113" s="185">
        <f>Q113*H113</f>
        <v>0</v>
      </c>
      <c r="S113" s="185">
        <v>0</v>
      </c>
      <c r="T113" s="186">
        <f>S113*H113</f>
        <v>0</v>
      </c>
      <c r="AR113" s="187" t="s">
        <v>174</v>
      </c>
      <c r="AT113" s="187" t="s">
        <v>155</v>
      </c>
      <c r="AU113" s="187" t="s">
        <v>84</v>
      </c>
      <c r="AY113" s="16" t="s">
        <v>154</v>
      </c>
      <c r="BE113" s="188">
        <f>IF(N113="základní",J113,0)</f>
        <v>0</v>
      </c>
      <c r="BF113" s="188">
        <f>IF(N113="snížená",J113,0)</f>
        <v>0</v>
      </c>
      <c r="BG113" s="188">
        <f>IF(N113="zákl. přenesená",J113,0)</f>
        <v>0</v>
      </c>
      <c r="BH113" s="188">
        <f>IF(N113="sníž. přenesená",J113,0)</f>
        <v>0</v>
      </c>
      <c r="BI113" s="188">
        <f>IF(N113="nulová",J113,0)</f>
        <v>0</v>
      </c>
      <c r="BJ113" s="16" t="s">
        <v>84</v>
      </c>
      <c r="BK113" s="188">
        <f>ROUND(I113*H113,2)</f>
        <v>0</v>
      </c>
      <c r="BL113" s="16" t="s">
        <v>174</v>
      </c>
      <c r="BM113" s="187" t="s">
        <v>483</v>
      </c>
    </row>
    <row r="114" spans="2:65" s="1" customFormat="1" ht="16.5" customHeight="1">
      <c r="B114" s="33"/>
      <c r="C114" s="176" t="s">
        <v>392</v>
      </c>
      <c r="D114" s="176" t="s">
        <v>155</v>
      </c>
      <c r="E114" s="177" t="s">
        <v>1300</v>
      </c>
      <c r="F114" s="178" t="s">
        <v>1301</v>
      </c>
      <c r="G114" s="179" t="s">
        <v>803</v>
      </c>
      <c r="H114" s="180">
        <v>1</v>
      </c>
      <c r="I114" s="181"/>
      <c r="J114" s="182">
        <f>ROUND(I114*H114,2)</f>
        <v>0</v>
      </c>
      <c r="K114" s="178" t="s">
        <v>19</v>
      </c>
      <c r="L114" s="37"/>
      <c r="M114" s="183" t="s">
        <v>19</v>
      </c>
      <c r="N114" s="184" t="s">
        <v>47</v>
      </c>
      <c r="O114" s="62"/>
      <c r="P114" s="185">
        <f>O114*H114</f>
        <v>0</v>
      </c>
      <c r="Q114" s="185">
        <v>0</v>
      </c>
      <c r="R114" s="185">
        <f>Q114*H114</f>
        <v>0</v>
      </c>
      <c r="S114" s="185">
        <v>0</v>
      </c>
      <c r="T114" s="186">
        <f>S114*H114</f>
        <v>0</v>
      </c>
      <c r="AR114" s="187" t="s">
        <v>174</v>
      </c>
      <c r="AT114" s="187" t="s">
        <v>155</v>
      </c>
      <c r="AU114" s="187" t="s">
        <v>84</v>
      </c>
      <c r="AY114" s="16" t="s">
        <v>154</v>
      </c>
      <c r="BE114" s="188">
        <f>IF(N114="základní",J114,0)</f>
        <v>0</v>
      </c>
      <c r="BF114" s="188">
        <f>IF(N114="snížená",J114,0)</f>
        <v>0</v>
      </c>
      <c r="BG114" s="188">
        <f>IF(N114="zákl. přenesená",J114,0)</f>
        <v>0</v>
      </c>
      <c r="BH114" s="188">
        <f>IF(N114="sníž. přenesená",J114,0)</f>
        <v>0</v>
      </c>
      <c r="BI114" s="188">
        <f>IF(N114="nulová",J114,0)</f>
        <v>0</v>
      </c>
      <c r="BJ114" s="16" t="s">
        <v>84</v>
      </c>
      <c r="BK114" s="188">
        <f>ROUND(I114*H114,2)</f>
        <v>0</v>
      </c>
      <c r="BL114" s="16" t="s">
        <v>174</v>
      </c>
      <c r="BM114" s="187" t="s">
        <v>524</v>
      </c>
    </row>
    <row r="115" spans="2:65" s="10" customFormat="1" ht="25.9" customHeight="1">
      <c r="B115" s="162"/>
      <c r="C115" s="163"/>
      <c r="D115" s="164" t="s">
        <v>75</v>
      </c>
      <c r="E115" s="165" t="s">
        <v>822</v>
      </c>
      <c r="F115" s="165" t="s">
        <v>823</v>
      </c>
      <c r="G115" s="163"/>
      <c r="H115" s="163"/>
      <c r="I115" s="166"/>
      <c r="J115" s="167">
        <f>BK115</f>
        <v>0</v>
      </c>
      <c r="K115" s="163"/>
      <c r="L115" s="168"/>
      <c r="M115" s="169"/>
      <c r="N115" s="170"/>
      <c r="O115" s="170"/>
      <c r="P115" s="171">
        <f>SUM(P116:P118)</f>
        <v>0</v>
      </c>
      <c r="Q115" s="170"/>
      <c r="R115" s="171">
        <f>SUM(R116:R118)</f>
        <v>0</v>
      </c>
      <c r="S115" s="170"/>
      <c r="T115" s="172">
        <f>SUM(T116:T118)</f>
        <v>0</v>
      </c>
      <c r="AR115" s="173" t="s">
        <v>84</v>
      </c>
      <c r="AT115" s="174" t="s">
        <v>75</v>
      </c>
      <c r="AU115" s="174" t="s">
        <v>76</v>
      </c>
      <c r="AY115" s="173" t="s">
        <v>154</v>
      </c>
      <c r="BK115" s="175">
        <f>SUM(BK116:BK118)</f>
        <v>0</v>
      </c>
    </row>
    <row r="116" spans="2:65" s="1" customFormat="1" ht="16.5" customHeight="1">
      <c r="B116" s="33"/>
      <c r="C116" s="176" t="s">
        <v>398</v>
      </c>
      <c r="D116" s="176" t="s">
        <v>155</v>
      </c>
      <c r="E116" s="177" t="s">
        <v>1302</v>
      </c>
      <c r="F116" s="178" t="s">
        <v>1303</v>
      </c>
      <c r="G116" s="179" t="s">
        <v>766</v>
      </c>
      <c r="H116" s="180">
        <v>1</v>
      </c>
      <c r="I116" s="181"/>
      <c r="J116" s="182">
        <f>ROUND(I116*H116,2)</f>
        <v>0</v>
      </c>
      <c r="K116" s="178" t="s">
        <v>19</v>
      </c>
      <c r="L116" s="37"/>
      <c r="M116" s="183" t="s">
        <v>19</v>
      </c>
      <c r="N116" s="184" t="s">
        <v>47</v>
      </c>
      <c r="O116" s="62"/>
      <c r="P116" s="185">
        <f>O116*H116</f>
        <v>0</v>
      </c>
      <c r="Q116" s="185">
        <v>0</v>
      </c>
      <c r="R116" s="185">
        <f>Q116*H116</f>
        <v>0</v>
      </c>
      <c r="S116" s="185">
        <v>0</v>
      </c>
      <c r="T116" s="186">
        <f>S116*H116</f>
        <v>0</v>
      </c>
      <c r="AR116" s="187" t="s">
        <v>174</v>
      </c>
      <c r="AT116" s="187" t="s">
        <v>155</v>
      </c>
      <c r="AU116" s="187" t="s">
        <v>84</v>
      </c>
      <c r="AY116" s="16" t="s">
        <v>154</v>
      </c>
      <c r="BE116" s="188">
        <f>IF(N116="základní",J116,0)</f>
        <v>0</v>
      </c>
      <c r="BF116" s="188">
        <f>IF(N116="snížená",J116,0)</f>
        <v>0</v>
      </c>
      <c r="BG116" s="188">
        <f>IF(N116="zákl. přenesená",J116,0)</f>
        <v>0</v>
      </c>
      <c r="BH116" s="188">
        <f>IF(N116="sníž. přenesená",J116,0)</f>
        <v>0</v>
      </c>
      <c r="BI116" s="188">
        <f>IF(N116="nulová",J116,0)</f>
        <v>0</v>
      </c>
      <c r="BJ116" s="16" t="s">
        <v>84</v>
      </c>
      <c r="BK116" s="188">
        <f>ROUND(I116*H116,2)</f>
        <v>0</v>
      </c>
      <c r="BL116" s="16" t="s">
        <v>174</v>
      </c>
      <c r="BM116" s="187" t="s">
        <v>535</v>
      </c>
    </row>
    <row r="117" spans="2:65" s="1" customFormat="1" ht="24" customHeight="1">
      <c r="B117" s="33"/>
      <c r="C117" s="176" t="s">
        <v>403</v>
      </c>
      <c r="D117" s="176" t="s">
        <v>155</v>
      </c>
      <c r="E117" s="177" t="s">
        <v>1304</v>
      </c>
      <c r="F117" s="178" t="s">
        <v>1305</v>
      </c>
      <c r="G117" s="179" t="s">
        <v>803</v>
      </c>
      <c r="H117" s="180">
        <v>1</v>
      </c>
      <c r="I117" s="181"/>
      <c r="J117" s="182">
        <f>ROUND(I117*H117,2)</f>
        <v>0</v>
      </c>
      <c r="K117" s="178" t="s">
        <v>19</v>
      </c>
      <c r="L117" s="37"/>
      <c r="M117" s="183" t="s">
        <v>19</v>
      </c>
      <c r="N117" s="184" t="s">
        <v>47</v>
      </c>
      <c r="O117" s="62"/>
      <c r="P117" s="185">
        <f>O117*H117</f>
        <v>0</v>
      </c>
      <c r="Q117" s="185">
        <v>0</v>
      </c>
      <c r="R117" s="185">
        <f>Q117*H117</f>
        <v>0</v>
      </c>
      <c r="S117" s="185">
        <v>0</v>
      </c>
      <c r="T117" s="186">
        <f>S117*H117</f>
        <v>0</v>
      </c>
      <c r="AR117" s="187" t="s">
        <v>174</v>
      </c>
      <c r="AT117" s="187" t="s">
        <v>155</v>
      </c>
      <c r="AU117" s="187" t="s">
        <v>84</v>
      </c>
      <c r="AY117" s="16" t="s">
        <v>154</v>
      </c>
      <c r="BE117" s="188">
        <f>IF(N117="základní",J117,0)</f>
        <v>0</v>
      </c>
      <c r="BF117" s="188">
        <f>IF(N117="snížená",J117,0)</f>
        <v>0</v>
      </c>
      <c r="BG117" s="188">
        <f>IF(N117="zákl. přenesená",J117,0)</f>
        <v>0</v>
      </c>
      <c r="BH117" s="188">
        <f>IF(N117="sníž. přenesená",J117,0)</f>
        <v>0</v>
      </c>
      <c r="BI117" s="188">
        <f>IF(N117="nulová",J117,0)</f>
        <v>0</v>
      </c>
      <c r="BJ117" s="16" t="s">
        <v>84</v>
      </c>
      <c r="BK117" s="188">
        <f>ROUND(I117*H117,2)</f>
        <v>0</v>
      </c>
      <c r="BL117" s="16" t="s">
        <v>174</v>
      </c>
      <c r="BM117" s="187" t="s">
        <v>543</v>
      </c>
    </row>
    <row r="118" spans="2:65" s="1" customFormat="1" ht="19.5">
      <c r="B118" s="33"/>
      <c r="C118" s="34"/>
      <c r="D118" s="189" t="s">
        <v>161</v>
      </c>
      <c r="E118" s="34"/>
      <c r="F118" s="190" t="s">
        <v>1306</v>
      </c>
      <c r="G118" s="34"/>
      <c r="H118" s="34"/>
      <c r="I118" s="113"/>
      <c r="J118" s="34"/>
      <c r="K118" s="34"/>
      <c r="L118" s="37"/>
      <c r="M118" s="192"/>
      <c r="N118" s="193"/>
      <c r="O118" s="193"/>
      <c r="P118" s="193"/>
      <c r="Q118" s="193"/>
      <c r="R118" s="193"/>
      <c r="S118" s="193"/>
      <c r="T118" s="194"/>
      <c r="AT118" s="16" t="s">
        <v>161</v>
      </c>
      <c r="AU118" s="16" t="s">
        <v>84</v>
      </c>
    </row>
    <row r="119" spans="2:65" s="1" customFormat="1" ht="6.95" customHeight="1">
      <c r="B119" s="45"/>
      <c r="C119" s="46"/>
      <c r="D119" s="46"/>
      <c r="E119" s="46"/>
      <c r="F119" s="46"/>
      <c r="G119" s="46"/>
      <c r="H119" s="46"/>
      <c r="I119" s="136"/>
      <c r="J119" s="46"/>
      <c r="K119" s="46"/>
      <c r="L119" s="37"/>
    </row>
  </sheetData>
  <sheetProtection algorithmName="SHA-512" hashValue="2qRcMQ73j4exU/FkeWC6l3HbBoQlIYC0Y4wsnZPZ4ZoCHbAgwq64VMeOc2vUz9SMWii4/iDPzyyz04twnoq7LA==" saltValue="JfgD+XlSvrHTDKsaEqhZeZUJ4iFlha/rPQqgz4G+To4azr0xU3Vj7/MFsDd3gUGk1AIVUBVEx4F4iFruZ4ufFw==" spinCount="100000" sheet="1" objects="1" scenarios="1" formatColumns="0" formatRows="0" autoFilter="0"/>
  <autoFilter ref="C85:K118"/>
  <mergeCells count="9">
    <mergeCell ref="E50:H50"/>
    <mergeCell ref="E76:H76"/>
    <mergeCell ref="E78:H78"/>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50"/>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46" ht="36.950000000000003" customHeight="1">
      <c r="L2" s="278"/>
      <c r="M2" s="278"/>
      <c r="N2" s="278"/>
      <c r="O2" s="278"/>
      <c r="P2" s="278"/>
      <c r="Q2" s="278"/>
      <c r="R2" s="278"/>
      <c r="S2" s="278"/>
      <c r="T2" s="278"/>
      <c r="U2" s="278"/>
      <c r="V2" s="278"/>
      <c r="AT2" s="16" t="s">
        <v>122</v>
      </c>
    </row>
    <row r="3" spans="2:46" ht="6.95" hidden="1" customHeight="1">
      <c r="B3" s="107"/>
      <c r="C3" s="108"/>
      <c r="D3" s="108"/>
      <c r="E3" s="108"/>
      <c r="F3" s="108"/>
      <c r="G3" s="108"/>
      <c r="H3" s="108"/>
      <c r="I3" s="109"/>
      <c r="J3" s="108"/>
      <c r="K3" s="108"/>
      <c r="L3" s="19"/>
      <c r="AT3" s="16" t="s">
        <v>86</v>
      </c>
    </row>
    <row r="4" spans="2:46" ht="24.95" hidden="1" customHeight="1">
      <c r="B4" s="19"/>
      <c r="D4" s="110" t="s">
        <v>129</v>
      </c>
      <c r="L4" s="19"/>
      <c r="M4" s="111" t="s">
        <v>10</v>
      </c>
      <c r="AT4" s="16" t="s">
        <v>4</v>
      </c>
    </row>
    <row r="5" spans="2:46" ht="6.95" hidden="1" customHeight="1">
      <c r="B5" s="19"/>
      <c r="L5" s="19"/>
    </row>
    <row r="6" spans="2:46" ht="12" hidden="1" customHeight="1">
      <c r="B6" s="19"/>
      <c r="D6" s="112" t="s">
        <v>16</v>
      </c>
      <c r="L6" s="19"/>
    </row>
    <row r="7" spans="2:46" ht="16.5" hidden="1" customHeight="1">
      <c r="B7" s="19"/>
      <c r="E7" s="327" t="str">
        <f>'Rekapitulace stavby'!K6</f>
        <v>Skate park Litvínov</v>
      </c>
      <c r="F7" s="328"/>
      <c r="G7" s="328"/>
      <c r="H7" s="328"/>
      <c r="L7" s="19"/>
    </row>
    <row r="8" spans="2:46" s="1" customFormat="1" ht="12" hidden="1" customHeight="1">
      <c r="B8" s="37"/>
      <c r="D8" s="112" t="s">
        <v>130</v>
      </c>
      <c r="I8" s="113"/>
      <c r="L8" s="37"/>
    </row>
    <row r="9" spans="2:46" s="1" customFormat="1" ht="36.950000000000003" hidden="1" customHeight="1">
      <c r="B9" s="37"/>
      <c r="E9" s="329" t="s">
        <v>1307</v>
      </c>
      <c r="F9" s="330"/>
      <c r="G9" s="330"/>
      <c r="H9" s="330"/>
      <c r="I9" s="113"/>
      <c r="L9" s="37"/>
    </row>
    <row r="10" spans="2:46" s="1" customFormat="1" hidden="1">
      <c r="B10" s="37"/>
      <c r="I10" s="113"/>
      <c r="L10" s="37"/>
    </row>
    <row r="11" spans="2:46" s="1" customFormat="1" ht="12" hidden="1" customHeight="1">
      <c r="B11" s="37"/>
      <c r="D11" s="112" t="s">
        <v>18</v>
      </c>
      <c r="F11" s="101" t="s">
        <v>19</v>
      </c>
      <c r="I11" s="114" t="s">
        <v>20</v>
      </c>
      <c r="J11" s="101" t="s">
        <v>19</v>
      </c>
      <c r="L11" s="37"/>
    </row>
    <row r="12" spans="2:46" s="1" customFormat="1" ht="12" hidden="1" customHeight="1">
      <c r="B12" s="37"/>
      <c r="D12" s="112" t="s">
        <v>21</v>
      </c>
      <c r="F12" s="101" t="s">
        <v>22</v>
      </c>
      <c r="I12" s="114" t="s">
        <v>23</v>
      </c>
      <c r="J12" s="115">
        <f>'Rekapitulace stavby'!AN8</f>
        <v>43676</v>
      </c>
      <c r="L12" s="37"/>
    </row>
    <row r="13" spans="2:46" s="1" customFormat="1" ht="10.9" hidden="1" customHeight="1">
      <c r="B13" s="37"/>
      <c r="I13" s="113"/>
      <c r="L13" s="37"/>
    </row>
    <row r="14" spans="2:46" s="1" customFormat="1" ht="12" hidden="1" customHeight="1">
      <c r="B14" s="37"/>
      <c r="D14" s="112" t="s">
        <v>24</v>
      </c>
      <c r="I14" s="114" t="s">
        <v>25</v>
      </c>
      <c r="J14" s="101" t="s">
        <v>26</v>
      </c>
      <c r="L14" s="37"/>
    </row>
    <row r="15" spans="2:46" s="1" customFormat="1" ht="18" hidden="1" customHeight="1">
      <c r="B15" s="37"/>
      <c r="E15" s="101" t="s">
        <v>27</v>
      </c>
      <c r="I15" s="114" t="s">
        <v>28</v>
      </c>
      <c r="J15" s="101" t="s">
        <v>29</v>
      </c>
      <c r="L15" s="37"/>
    </row>
    <row r="16" spans="2:46" s="1" customFormat="1" ht="6.95" hidden="1" customHeight="1">
      <c r="B16" s="37"/>
      <c r="I16" s="113"/>
      <c r="L16" s="37"/>
    </row>
    <row r="17" spans="2:12" s="1" customFormat="1" ht="12" hidden="1" customHeight="1">
      <c r="B17" s="37"/>
      <c r="D17" s="112" t="s">
        <v>30</v>
      </c>
      <c r="I17" s="114" t="s">
        <v>25</v>
      </c>
      <c r="J17" s="29" t="str">
        <f>'Rekapitulace stavby'!AN13</f>
        <v>Vyplň údaj</v>
      </c>
      <c r="L17" s="37"/>
    </row>
    <row r="18" spans="2:12" s="1" customFormat="1" ht="18" hidden="1" customHeight="1">
      <c r="B18" s="37"/>
      <c r="E18" s="331" t="str">
        <f>'Rekapitulace stavby'!E14</f>
        <v>Vyplň údaj</v>
      </c>
      <c r="F18" s="332"/>
      <c r="G18" s="332"/>
      <c r="H18" s="332"/>
      <c r="I18" s="114" t="s">
        <v>28</v>
      </c>
      <c r="J18" s="29" t="str">
        <f>'Rekapitulace stavby'!AN14</f>
        <v>Vyplň údaj</v>
      </c>
      <c r="L18" s="37"/>
    </row>
    <row r="19" spans="2:12" s="1" customFormat="1" ht="6.95" hidden="1" customHeight="1">
      <c r="B19" s="37"/>
      <c r="I19" s="113"/>
      <c r="L19" s="37"/>
    </row>
    <row r="20" spans="2:12" s="1" customFormat="1" ht="12" hidden="1" customHeight="1">
      <c r="B20" s="37"/>
      <c r="D20" s="112" t="s">
        <v>32</v>
      </c>
      <c r="I20" s="114" t="s">
        <v>25</v>
      </c>
      <c r="J20" s="101" t="s">
        <v>33</v>
      </c>
      <c r="L20" s="37"/>
    </row>
    <row r="21" spans="2:12" s="1" customFormat="1" ht="18" hidden="1" customHeight="1">
      <c r="B21" s="37"/>
      <c r="E21" s="101" t="s">
        <v>34</v>
      </c>
      <c r="I21" s="114" t="s">
        <v>28</v>
      </c>
      <c r="J21" s="101" t="s">
        <v>19</v>
      </c>
      <c r="L21" s="37"/>
    </row>
    <row r="22" spans="2:12" s="1" customFormat="1" ht="6.95" hidden="1" customHeight="1">
      <c r="B22" s="37"/>
      <c r="I22" s="113"/>
      <c r="L22" s="37"/>
    </row>
    <row r="23" spans="2:12" s="1" customFormat="1" ht="12" hidden="1" customHeight="1">
      <c r="B23" s="37"/>
      <c r="D23" s="112" t="s">
        <v>36</v>
      </c>
      <c r="I23" s="114" t="s">
        <v>25</v>
      </c>
      <c r="J23" s="101" t="s">
        <v>37</v>
      </c>
      <c r="L23" s="37"/>
    </row>
    <row r="24" spans="2:12" s="1" customFormat="1" ht="18" hidden="1" customHeight="1">
      <c r="B24" s="37"/>
      <c r="E24" s="101" t="s">
        <v>38</v>
      </c>
      <c r="I24" s="114" t="s">
        <v>28</v>
      </c>
      <c r="J24" s="101" t="s">
        <v>39</v>
      </c>
      <c r="L24" s="37"/>
    </row>
    <row r="25" spans="2:12" s="1" customFormat="1" ht="6.95" hidden="1" customHeight="1">
      <c r="B25" s="37"/>
      <c r="I25" s="113"/>
      <c r="L25" s="37"/>
    </row>
    <row r="26" spans="2:12" s="1" customFormat="1" ht="12" hidden="1" customHeight="1">
      <c r="B26" s="37"/>
      <c r="D26" s="112" t="s">
        <v>40</v>
      </c>
      <c r="I26" s="113"/>
      <c r="L26" s="37"/>
    </row>
    <row r="27" spans="2:12" s="7" customFormat="1" ht="102" hidden="1" customHeight="1">
      <c r="B27" s="116"/>
      <c r="E27" s="333" t="s">
        <v>194</v>
      </c>
      <c r="F27" s="333"/>
      <c r="G27" s="333"/>
      <c r="H27" s="333"/>
      <c r="I27" s="117"/>
      <c r="L27" s="116"/>
    </row>
    <row r="28" spans="2:12" s="1" customFormat="1" ht="6.95" hidden="1" customHeight="1">
      <c r="B28" s="37"/>
      <c r="I28" s="113"/>
      <c r="L28" s="37"/>
    </row>
    <row r="29" spans="2:12" s="1" customFormat="1" ht="6.95" hidden="1" customHeight="1">
      <c r="B29" s="37"/>
      <c r="D29" s="58"/>
      <c r="E29" s="58"/>
      <c r="F29" s="58"/>
      <c r="G29" s="58"/>
      <c r="H29" s="58"/>
      <c r="I29" s="118"/>
      <c r="J29" s="58"/>
      <c r="K29" s="58"/>
      <c r="L29" s="37"/>
    </row>
    <row r="30" spans="2:12" s="1" customFormat="1" ht="25.35" hidden="1" customHeight="1">
      <c r="B30" s="37"/>
      <c r="D30" s="119" t="s">
        <v>42</v>
      </c>
      <c r="I30" s="113"/>
      <c r="J30" s="120">
        <f>ROUND(J85, 2)</f>
        <v>0</v>
      </c>
      <c r="L30" s="37"/>
    </row>
    <row r="31" spans="2:12" s="1" customFormat="1" ht="6.95" hidden="1" customHeight="1">
      <c r="B31" s="37"/>
      <c r="D31" s="58"/>
      <c r="E31" s="58"/>
      <c r="F31" s="58"/>
      <c r="G31" s="58"/>
      <c r="H31" s="58"/>
      <c r="I31" s="118"/>
      <c r="J31" s="58"/>
      <c r="K31" s="58"/>
      <c r="L31" s="37"/>
    </row>
    <row r="32" spans="2:12" s="1" customFormat="1" ht="14.45" hidden="1" customHeight="1">
      <c r="B32" s="37"/>
      <c r="F32" s="121" t="s">
        <v>44</v>
      </c>
      <c r="I32" s="122" t="s">
        <v>43</v>
      </c>
      <c r="J32" s="121" t="s">
        <v>45</v>
      </c>
      <c r="L32" s="37"/>
    </row>
    <row r="33" spans="2:12" s="1" customFormat="1" ht="14.45" hidden="1" customHeight="1">
      <c r="B33" s="37"/>
      <c r="D33" s="123" t="s">
        <v>46</v>
      </c>
      <c r="E33" s="112" t="s">
        <v>47</v>
      </c>
      <c r="F33" s="124">
        <f>ROUND((SUM(BE85:BE149)),  2)</f>
        <v>0</v>
      </c>
      <c r="I33" s="125">
        <v>0.21</v>
      </c>
      <c r="J33" s="124">
        <f>ROUND(((SUM(BE85:BE149))*I33),  2)</f>
        <v>0</v>
      </c>
      <c r="L33" s="37"/>
    </row>
    <row r="34" spans="2:12" s="1" customFormat="1" ht="14.45" hidden="1" customHeight="1">
      <c r="B34" s="37"/>
      <c r="E34" s="112" t="s">
        <v>48</v>
      </c>
      <c r="F34" s="124">
        <f>ROUND((SUM(BF85:BF149)),  2)</f>
        <v>0</v>
      </c>
      <c r="I34" s="125">
        <v>0.15</v>
      </c>
      <c r="J34" s="124">
        <f>ROUND(((SUM(BF85:BF149))*I34),  2)</f>
        <v>0</v>
      </c>
      <c r="L34" s="37"/>
    </row>
    <row r="35" spans="2:12" s="1" customFormat="1" ht="14.45" hidden="1" customHeight="1">
      <c r="B35" s="37"/>
      <c r="E35" s="112" t="s">
        <v>49</v>
      </c>
      <c r="F35" s="124">
        <f>ROUND((SUM(BG85:BG149)),  2)</f>
        <v>0</v>
      </c>
      <c r="I35" s="125">
        <v>0.21</v>
      </c>
      <c r="J35" s="124">
        <f>0</f>
        <v>0</v>
      </c>
      <c r="L35" s="37"/>
    </row>
    <row r="36" spans="2:12" s="1" customFormat="1" ht="14.45" hidden="1" customHeight="1">
      <c r="B36" s="37"/>
      <c r="E36" s="112" t="s">
        <v>50</v>
      </c>
      <c r="F36" s="124">
        <f>ROUND((SUM(BH85:BH149)),  2)</f>
        <v>0</v>
      </c>
      <c r="I36" s="125">
        <v>0.15</v>
      </c>
      <c r="J36" s="124">
        <f>0</f>
        <v>0</v>
      </c>
      <c r="L36" s="37"/>
    </row>
    <row r="37" spans="2:12" s="1" customFormat="1" ht="14.45" hidden="1" customHeight="1">
      <c r="B37" s="37"/>
      <c r="E37" s="112" t="s">
        <v>51</v>
      </c>
      <c r="F37" s="124">
        <f>ROUND((SUM(BI85:BI149)),  2)</f>
        <v>0</v>
      </c>
      <c r="I37" s="125">
        <v>0</v>
      </c>
      <c r="J37" s="124">
        <f>0</f>
        <v>0</v>
      </c>
      <c r="L37" s="37"/>
    </row>
    <row r="38" spans="2:12" s="1" customFormat="1" ht="6.95" hidden="1" customHeight="1">
      <c r="B38" s="37"/>
      <c r="I38" s="113"/>
      <c r="L38" s="37"/>
    </row>
    <row r="39" spans="2:12" s="1" customFormat="1" ht="25.35" hidden="1" customHeight="1">
      <c r="B39" s="37"/>
      <c r="C39" s="126"/>
      <c r="D39" s="127" t="s">
        <v>52</v>
      </c>
      <c r="E39" s="128"/>
      <c r="F39" s="128"/>
      <c r="G39" s="129" t="s">
        <v>53</v>
      </c>
      <c r="H39" s="130" t="s">
        <v>54</v>
      </c>
      <c r="I39" s="131"/>
      <c r="J39" s="132">
        <f>SUM(J30:J37)</f>
        <v>0</v>
      </c>
      <c r="K39" s="133"/>
      <c r="L39" s="37"/>
    </row>
    <row r="40" spans="2:12" s="1" customFormat="1" ht="14.45" hidden="1" customHeight="1">
      <c r="B40" s="134"/>
      <c r="C40" s="135"/>
      <c r="D40" s="135"/>
      <c r="E40" s="135"/>
      <c r="F40" s="135"/>
      <c r="G40" s="135"/>
      <c r="H40" s="135"/>
      <c r="I40" s="136"/>
      <c r="J40" s="135"/>
      <c r="K40" s="135"/>
      <c r="L40" s="37"/>
    </row>
    <row r="41" spans="2:12" hidden="1"/>
    <row r="42" spans="2:12" hidden="1"/>
    <row r="43" spans="2:12" hidden="1"/>
    <row r="44" spans="2:12" s="1" customFormat="1" ht="6.95" customHeight="1">
      <c r="B44" s="137"/>
      <c r="C44" s="138"/>
      <c r="D44" s="138"/>
      <c r="E44" s="138"/>
      <c r="F44" s="138"/>
      <c r="G44" s="138"/>
      <c r="H44" s="138"/>
      <c r="I44" s="139"/>
      <c r="J44" s="138"/>
      <c r="K44" s="138"/>
      <c r="L44" s="37"/>
    </row>
    <row r="45" spans="2:12" s="1" customFormat="1" ht="24.95" customHeight="1">
      <c r="B45" s="33"/>
      <c r="C45" s="22" t="s">
        <v>132</v>
      </c>
      <c r="D45" s="34"/>
      <c r="E45" s="34"/>
      <c r="F45" s="34"/>
      <c r="G45" s="34"/>
      <c r="H45" s="34"/>
      <c r="I45" s="113"/>
      <c r="J45" s="34"/>
      <c r="K45" s="34"/>
      <c r="L45" s="37"/>
    </row>
    <row r="46" spans="2:12" s="1" customFormat="1" ht="6.95" customHeight="1">
      <c r="B46" s="33"/>
      <c r="C46" s="34"/>
      <c r="D46" s="34"/>
      <c r="E46" s="34"/>
      <c r="F46" s="34"/>
      <c r="G46" s="34"/>
      <c r="H46" s="34"/>
      <c r="I46" s="113"/>
      <c r="J46" s="34"/>
      <c r="K46" s="34"/>
      <c r="L46" s="37"/>
    </row>
    <row r="47" spans="2:12" s="1" customFormat="1" ht="12" customHeight="1">
      <c r="B47" s="33"/>
      <c r="C47" s="28" t="s">
        <v>16</v>
      </c>
      <c r="D47" s="34"/>
      <c r="E47" s="34"/>
      <c r="F47" s="34"/>
      <c r="G47" s="34"/>
      <c r="H47" s="34"/>
      <c r="I47" s="113"/>
      <c r="J47" s="34"/>
      <c r="K47" s="34"/>
      <c r="L47" s="37"/>
    </row>
    <row r="48" spans="2:12" s="1" customFormat="1" ht="16.5" customHeight="1">
      <c r="B48" s="33"/>
      <c r="C48" s="34"/>
      <c r="D48" s="34"/>
      <c r="E48" s="325" t="str">
        <f>E7</f>
        <v>Skate park Litvínov</v>
      </c>
      <c r="F48" s="326"/>
      <c r="G48" s="326"/>
      <c r="H48" s="326"/>
      <c r="I48" s="113"/>
      <c r="J48" s="34"/>
      <c r="K48" s="34"/>
      <c r="L48" s="37"/>
    </row>
    <row r="49" spans="2:47" s="1" customFormat="1" ht="12" customHeight="1">
      <c r="B49" s="33"/>
      <c r="C49" s="28" t="s">
        <v>130</v>
      </c>
      <c r="D49" s="34"/>
      <c r="E49" s="34"/>
      <c r="F49" s="34"/>
      <c r="G49" s="34"/>
      <c r="H49" s="34"/>
      <c r="I49" s="113"/>
      <c r="J49" s="34"/>
      <c r="K49" s="34"/>
      <c r="L49" s="37"/>
    </row>
    <row r="50" spans="2:47" s="1" customFormat="1" ht="16.5" customHeight="1">
      <c r="B50" s="33"/>
      <c r="C50" s="34"/>
      <c r="D50" s="34"/>
      <c r="E50" s="285" t="str">
        <f>E9</f>
        <v>SO 08 - Okolní úpravy a zpevněné plochy</v>
      </c>
      <c r="F50" s="324"/>
      <c r="G50" s="324"/>
      <c r="H50" s="324"/>
      <c r="I50" s="113"/>
      <c r="J50" s="34"/>
      <c r="K50" s="34"/>
      <c r="L50" s="37"/>
    </row>
    <row r="51" spans="2:47" s="1" customFormat="1" ht="6.95" customHeight="1">
      <c r="B51" s="33"/>
      <c r="C51" s="34"/>
      <c r="D51" s="34"/>
      <c r="E51" s="34"/>
      <c r="F51" s="34"/>
      <c r="G51" s="34"/>
      <c r="H51" s="34"/>
      <c r="I51" s="113"/>
      <c r="J51" s="34"/>
      <c r="K51" s="34"/>
      <c r="L51" s="37"/>
    </row>
    <row r="52" spans="2:47" s="1" customFormat="1" ht="12" customHeight="1">
      <c r="B52" s="33"/>
      <c r="C52" s="28" t="s">
        <v>21</v>
      </c>
      <c r="D52" s="34"/>
      <c r="E52" s="34"/>
      <c r="F52" s="26" t="str">
        <f>F12</f>
        <v>k.ú. Horní Litvínov</v>
      </c>
      <c r="G52" s="34"/>
      <c r="H52" s="34"/>
      <c r="I52" s="114" t="s">
        <v>23</v>
      </c>
      <c r="J52" s="57">
        <f>IF(J12="","",J12)</f>
        <v>43676</v>
      </c>
      <c r="K52" s="34"/>
      <c r="L52" s="37"/>
    </row>
    <row r="53" spans="2:47" s="1" customFormat="1" ht="6.95" customHeight="1">
      <c r="B53" s="33"/>
      <c r="C53" s="34"/>
      <c r="D53" s="34"/>
      <c r="E53" s="34"/>
      <c r="F53" s="34"/>
      <c r="G53" s="34"/>
      <c r="H53" s="34"/>
      <c r="I53" s="113"/>
      <c r="J53" s="34"/>
      <c r="K53" s="34"/>
      <c r="L53" s="37"/>
    </row>
    <row r="54" spans="2:47" s="1" customFormat="1" ht="15.2" customHeight="1">
      <c r="B54" s="33"/>
      <c r="C54" s="28" t="s">
        <v>24</v>
      </c>
      <c r="D54" s="34"/>
      <c r="E54" s="34"/>
      <c r="F54" s="26" t="str">
        <f>E15</f>
        <v>SPORTaS</v>
      </c>
      <c r="G54" s="34"/>
      <c r="H54" s="34"/>
      <c r="I54" s="114" t="s">
        <v>32</v>
      </c>
      <c r="J54" s="31" t="str">
        <f>E21</f>
        <v>Artech spol. s r.o.</v>
      </c>
      <c r="K54" s="34"/>
      <c r="L54" s="37"/>
    </row>
    <row r="55" spans="2:47" s="1" customFormat="1" ht="15.2" customHeight="1">
      <c r="B55" s="33"/>
      <c r="C55" s="28" t="s">
        <v>30</v>
      </c>
      <c r="D55" s="34"/>
      <c r="E55" s="34"/>
      <c r="F55" s="26" t="str">
        <f>IF(E18="","",E18)</f>
        <v>Vyplň údaj</v>
      </c>
      <c r="G55" s="34"/>
      <c r="H55" s="34"/>
      <c r="I55" s="114" t="s">
        <v>36</v>
      </c>
      <c r="J55" s="31" t="str">
        <f>E24</f>
        <v>Karel Žíla</v>
      </c>
      <c r="K55" s="34"/>
      <c r="L55" s="37"/>
    </row>
    <row r="56" spans="2:47" s="1" customFormat="1" ht="10.35" customHeight="1">
      <c r="B56" s="33"/>
      <c r="C56" s="34"/>
      <c r="D56" s="34"/>
      <c r="E56" s="34"/>
      <c r="F56" s="34"/>
      <c r="G56" s="34"/>
      <c r="H56" s="34"/>
      <c r="I56" s="113"/>
      <c r="J56" s="34"/>
      <c r="K56" s="34"/>
      <c r="L56" s="37"/>
    </row>
    <row r="57" spans="2:47" s="1" customFormat="1" ht="29.25" customHeight="1">
      <c r="B57" s="33"/>
      <c r="C57" s="140" t="s">
        <v>133</v>
      </c>
      <c r="D57" s="141"/>
      <c r="E57" s="141"/>
      <c r="F57" s="141"/>
      <c r="G57" s="141"/>
      <c r="H57" s="141"/>
      <c r="I57" s="142"/>
      <c r="J57" s="143" t="s">
        <v>134</v>
      </c>
      <c r="K57" s="141"/>
      <c r="L57" s="37"/>
    </row>
    <row r="58" spans="2:47" s="1" customFormat="1" ht="10.35" customHeight="1">
      <c r="B58" s="33"/>
      <c r="C58" s="34"/>
      <c r="D58" s="34"/>
      <c r="E58" s="34"/>
      <c r="F58" s="34"/>
      <c r="G58" s="34"/>
      <c r="H58" s="34"/>
      <c r="I58" s="113"/>
      <c r="J58" s="34"/>
      <c r="K58" s="34"/>
      <c r="L58" s="37"/>
    </row>
    <row r="59" spans="2:47" s="1" customFormat="1" ht="22.9" customHeight="1">
      <c r="B59" s="33"/>
      <c r="C59" s="144" t="s">
        <v>74</v>
      </c>
      <c r="D59" s="34"/>
      <c r="E59" s="34"/>
      <c r="F59" s="34"/>
      <c r="G59" s="34"/>
      <c r="H59" s="34"/>
      <c r="I59" s="113"/>
      <c r="J59" s="75">
        <f>J85</f>
        <v>0</v>
      </c>
      <c r="K59" s="34"/>
      <c r="L59" s="37"/>
      <c r="AU59" s="16" t="s">
        <v>135</v>
      </c>
    </row>
    <row r="60" spans="2:47" s="8" customFormat="1" ht="24.95" customHeight="1">
      <c r="B60" s="145"/>
      <c r="C60" s="146"/>
      <c r="D60" s="147" t="s">
        <v>195</v>
      </c>
      <c r="E60" s="148"/>
      <c r="F60" s="148"/>
      <c r="G60" s="148"/>
      <c r="H60" s="148"/>
      <c r="I60" s="149"/>
      <c r="J60" s="150">
        <f>J86</f>
        <v>0</v>
      </c>
      <c r="K60" s="146"/>
      <c r="L60" s="151"/>
    </row>
    <row r="61" spans="2:47" s="11" customFormat="1" ht="19.899999999999999" customHeight="1">
      <c r="B61" s="195"/>
      <c r="C61" s="95"/>
      <c r="D61" s="196" t="s">
        <v>196</v>
      </c>
      <c r="E61" s="197"/>
      <c r="F61" s="197"/>
      <c r="G61" s="197"/>
      <c r="H61" s="197"/>
      <c r="I61" s="198"/>
      <c r="J61" s="199">
        <f>J87</f>
        <v>0</v>
      </c>
      <c r="K61" s="95"/>
      <c r="L61" s="200"/>
    </row>
    <row r="62" spans="2:47" s="11" customFormat="1" ht="19.899999999999999" customHeight="1">
      <c r="B62" s="195"/>
      <c r="C62" s="95"/>
      <c r="D62" s="196" t="s">
        <v>832</v>
      </c>
      <c r="E62" s="197"/>
      <c r="F62" s="197"/>
      <c r="G62" s="197"/>
      <c r="H62" s="197"/>
      <c r="I62" s="198"/>
      <c r="J62" s="199">
        <f>J93</f>
        <v>0</v>
      </c>
      <c r="K62" s="95"/>
      <c r="L62" s="200"/>
    </row>
    <row r="63" spans="2:47" s="11" customFormat="1" ht="19.899999999999999" customHeight="1">
      <c r="B63" s="195"/>
      <c r="C63" s="95"/>
      <c r="D63" s="196" t="s">
        <v>284</v>
      </c>
      <c r="E63" s="197"/>
      <c r="F63" s="197"/>
      <c r="G63" s="197"/>
      <c r="H63" s="197"/>
      <c r="I63" s="198"/>
      <c r="J63" s="199">
        <f>J100</f>
        <v>0</v>
      </c>
      <c r="K63" s="95"/>
      <c r="L63" s="200"/>
    </row>
    <row r="64" spans="2:47" s="11" customFormat="1" ht="19.899999999999999" customHeight="1">
      <c r="B64" s="195"/>
      <c r="C64" s="95"/>
      <c r="D64" s="196" t="s">
        <v>1023</v>
      </c>
      <c r="E64" s="197"/>
      <c r="F64" s="197"/>
      <c r="G64" s="197"/>
      <c r="H64" s="197"/>
      <c r="I64" s="198"/>
      <c r="J64" s="199">
        <f>J118</f>
        <v>0</v>
      </c>
      <c r="K64" s="95"/>
      <c r="L64" s="200"/>
    </row>
    <row r="65" spans="2:12" s="11" customFormat="1" ht="19.899999999999999" customHeight="1">
      <c r="B65" s="195"/>
      <c r="C65" s="95"/>
      <c r="D65" s="196" t="s">
        <v>286</v>
      </c>
      <c r="E65" s="197"/>
      <c r="F65" s="197"/>
      <c r="G65" s="197"/>
      <c r="H65" s="197"/>
      <c r="I65" s="198"/>
      <c r="J65" s="199">
        <f>J148</f>
        <v>0</v>
      </c>
      <c r="K65" s="95"/>
      <c r="L65" s="200"/>
    </row>
    <row r="66" spans="2:12" s="1" customFormat="1" ht="21.75" customHeight="1">
      <c r="B66" s="33"/>
      <c r="C66" s="34"/>
      <c r="D66" s="34"/>
      <c r="E66" s="34"/>
      <c r="F66" s="34"/>
      <c r="G66" s="34"/>
      <c r="H66" s="34"/>
      <c r="I66" s="113"/>
      <c r="J66" s="34"/>
      <c r="K66" s="34"/>
      <c r="L66" s="37"/>
    </row>
    <row r="67" spans="2:12" s="1" customFormat="1" ht="6.95" customHeight="1">
      <c r="B67" s="45"/>
      <c r="C67" s="46"/>
      <c r="D67" s="46"/>
      <c r="E67" s="46"/>
      <c r="F67" s="46"/>
      <c r="G67" s="46"/>
      <c r="H67" s="46"/>
      <c r="I67" s="136"/>
      <c r="J67" s="46"/>
      <c r="K67" s="46"/>
      <c r="L67" s="37"/>
    </row>
    <row r="71" spans="2:12" s="1" customFormat="1" ht="6.95" customHeight="1">
      <c r="B71" s="47"/>
      <c r="C71" s="48"/>
      <c r="D71" s="48"/>
      <c r="E71" s="48"/>
      <c r="F71" s="48"/>
      <c r="G71" s="48"/>
      <c r="H71" s="48"/>
      <c r="I71" s="139"/>
      <c r="J71" s="48"/>
      <c r="K71" s="48"/>
      <c r="L71" s="37"/>
    </row>
    <row r="72" spans="2:12" s="1" customFormat="1" ht="24.95" customHeight="1">
      <c r="B72" s="33"/>
      <c r="C72" s="22" t="s">
        <v>138</v>
      </c>
      <c r="D72" s="34"/>
      <c r="E72" s="34"/>
      <c r="F72" s="34"/>
      <c r="G72" s="34"/>
      <c r="H72" s="34"/>
      <c r="I72" s="113"/>
      <c r="J72" s="34"/>
      <c r="K72" s="34"/>
      <c r="L72" s="37"/>
    </row>
    <row r="73" spans="2:12" s="1" customFormat="1" ht="6.95" customHeight="1">
      <c r="B73" s="33"/>
      <c r="C73" s="34"/>
      <c r="D73" s="34"/>
      <c r="E73" s="34"/>
      <c r="F73" s="34"/>
      <c r="G73" s="34"/>
      <c r="H73" s="34"/>
      <c r="I73" s="113"/>
      <c r="J73" s="34"/>
      <c r="K73" s="34"/>
      <c r="L73" s="37"/>
    </row>
    <row r="74" spans="2:12" s="1" customFormat="1" ht="12" customHeight="1">
      <c r="B74" s="33"/>
      <c r="C74" s="28" t="s">
        <v>16</v>
      </c>
      <c r="D74" s="34"/>
      <c r="E74" s="34"/>
      <c r="F74" s="34"/>
      <c r="G74" s="34"/>
      <c r="H74" s="34"/>
      <c r="I74" s="113"/>
      <c r="J74" s="34"/>
      <c r="K74" s="34"/>
      <c r="L74" s="37"/>
    </row>
    <row r="75" spans="2:12" s="1" customFormat="1" ht="16.5" customHeight="1">
      <c r="B75" s="33"/>
      <c r="C75" s="34"/>
      <c r="D75" s="34"/>
      <c r="E75" s="325" t="str">
        <f>E7</f>
        <v>Skate park Litvínov</v>
      </c>
      <c r="F75" s="326"/>
      <c r="G75" s="326"/>
      <c r="H75" s="326"/>
      <c r="I75" s="113"/>
      <c r="J75" s="34"/>
      <c r="K75" s="34"/>
      <c r="L75" s="37"/>
    </row>
    <row r="76" spans="2:12" s="1" customFormat="1" ht="12" customHeight="1">
      <c r="B76" s="33"/>
      <c r="C76" s="28" t="s">
        <v>130</v>
      </c>
      <c r="D76" s="34"/>
      <c r="E76" s="34"/>
      <c r="F76" s="34"/>
      <c r="G76" s="34"/>
      <c r="H76" s="34"/>
      <c r="I76" s="113"/>
      <c r="J76" s="34"/>
      <c r="K76" s="34"/>
      <c r="L76" s="37"/>
    </row>
    <row r="77" spans="2:12" s="1" customFormat="1" ht="16.5" customHeight="1">
      <c r="B77" s="33"/>
      <c r="C77" s="34"/>
      <c r="D77" s="34"/>
      <c r="E77" s="285" t="str">
        <f>E9</f>
        <v>SO 08 - Okolní úpravy a zpevněné plochy</v>
      </c>
      <c r="F77" s="324"/>
      <c r="G77" s="324"/>
      <c r="H77" s="324"/>
      <c r="I77" s="113"/>
      <c r="J77" s="34"/>
      <c r="K77" s="34"/>
      <c r="L77" s="37"/>
    </row>
    <row r="78" spans="2:12" s="1" customFormat="1" ht="6.95" customHeight="1">
      <c r="B78" s="33"/>
      <c r="C78" s="34"/>
      <c r="D78" s="34"/>
      <c r="E78" s="34"/>
      <c r="F78" s="34"/>
      <c r="G78" s="34"/>
      <c r="H78" s="34"/>
      <c r="I78" s="113"/>
      <c r="J78" s="34"/>
      <c r="K78" s="34"/>
      <c r="L78" s="37"/>
    </row>
    <row r="79" spans="2:12" s="1" customFormat="1" ht="12" customHeight="1">
      <c r="B79" s="33"/>
      <c r="C79" s="28" t="s">
        <v>21</v>
      </c>
      <c r="D79" s="34"/>
      <c r="E79" s="34"/>
      <c r="F79" s="26" t="str">
        <f>F12</f>
        <v>k.ú. Horní Litvínov</v>
      </c>
      <c r="G79" s="34"/>
      <c r="H79" s="34"/>
      <c r="I79" s="114" t="s">
        <v>23</v>
      </c>
      <c r="J79" s="57">
        <f>IF(J12="","",J12)</f>
        <v>43676</v>
      </c>
      <c r="K79" s="34"/>
      <c r="L79" s="37"/>
    </row>
    <row r="80" spans="2:12" s="1" customFormat="1" ht="6.95" customHeight="1">
      <c r="B80" s="33"/>
      <c r="C80" s="34"/>
      <c r="D80" s="34"/>
      <c r="E80" s="34"/>
      <c r="F80" s="34"/>
      <c r="G80" s="34"/>
      <c r="H80" s="34"/>
      <c r="I80" s="113"/>
      <c r="J80" s="34"/>
      <c r="K80" s="34"/>
      <c r="L80" s="37"/>
    </row>
    <row r="81" spans="2:65" s="1" customFormat="1" ht="15.2" customHeight="1">
      <c r="B81" s="33"/>
      <c r="C81" s="28" t="s">
        <v>24</v>
      </c>
      <c r="D81" s="34"/>
      <c r="E81" s="34"/>
      <c r="F81" s="26" t="str">
        <f>E15</f>
        <v>SPORTaS</v>
      </c>
      <c r="G81" s="34"/>
      <c r="H81" s="34"/>
      <c r="I81" s="114" t="s">
        <v>32</v>
      </c>
      <c r="J81" s="31" t="str">
        <f>E21</f>
        <v>Artech spol. s r.o.</v>
      </c>
      <c r="K81" s="34"/>
      <c r="L81" s="37"/>
    </row>
    <row r="82" spans="2:65" s="1" customFormat="1" ht="15.2" customHeight="1">
      <c r="B82" s="33"/>
      <c r="C82" s="28" t="s">
        <v>30</v>
      </c>
      <c r="D82" s="34"/>
      <c r="E82" s="34"/>
      <c r="F82" s="26" t="str">
        <f>IF(E18="","",E18)</f>
        <v>Vyplň údaj</v>
      </c>
      <c r="G82" s="34"/>
      <c r="H82" s="34"/>
      <c r="I82" s="114" t="s">
        <v>36</v>
      </c>
      <c r="J82" s="31" t="str">
        <f>E24</f>
        <v>Karel Žíla</v>
      </c>
      <c r="K82" s="34"/>
      <c r="L82" s="37"/>
    </row>
    <row r="83" spans="2:65" s="1" customFormat="1" ht="10.35" customHeight="1">
      <c r="B83" s="33"/>
      <c r="C83" s="34"/>
      <c r="D83" s="34"/>
      <c r="E83" s="34"/>
      <c r="F83" s="34"/>
      <c r="G83" s="34"/>
      <c r="H83" s="34"/>
      <c r="I83" s="113"/>
      <c r="J83" s="34"/>
      <c r="K83" s="34"/>
      <c r="L83" s="37"/>
    </row>
    <row r="84" spans="2:65" s="9" customFormat="1" ht="29.25" customHeight="1">
      <c r="B84" s="152"/>
      <c r="C84" s="153" t="s">
        <v>139</v>
      </c>
      <c r="D84" s="154" t="s">
        <v>61</v>
      </c>
      <c r="E84" s="154" t="s">
        <v>57</v>
      </c>
      <c r="F84" s="154" t="s">
        <v>58</v>
      </c>
      <c r="G84" s="154" t="s">
        <v>140</v>
      </c>
      <c r="H84" s="154" t="s">
        <v>141</v>
      </c>
      <c r="I84" s="155" t="s">
        <v>142</v>
      </c>
      <c r="J84" s="154" t="s">
        <v>134</v>
      </c>
      <c r="K84" s="156" t="s">
        <v>143</v>
      </c>
      <c r="L84" s="157"/>
      <c r="M84" s="66" t="s">
        <v>19</v>
      </c>
      <c r="N84" s="67" t="s">
        <v>46</v>
      </c>
      <c r="O84" s="67" t="s">
        <v>144</v>
      </c>
      <c r="P84" s="67" t="s">
        <v>145</v>
      </c>
      <c r="Q84" s="67" t="s">
        <v>146</v>
      </c>
      <c r="R84" s="67" t="s">
        <v>147</v>
      </c>
      <c r="S84" s="67" t="s">
        <v>148</v>
      </c>
      <c r="T84" s="68" t="s">
        <v>149</v>
      </c>
    </row>
    <row r="85" spans="2:65" s="1" customFormat="1" ht="22.9" customHeight="1">
      <c r="B85" s="33"/>
      <c r="C85" s="73" t="s">
        <v>150</v>
      </c>
      <c r="D85" s="34"/>
      <c r="E85" s="34"/>
      <c r="F85" s="34"/>
      <c r="G85" s="34"/>
      <c r="H85" s="34"/>
      <c r="I85" s="113"/>
      <c r="J85" s="158">
        <f>BK85</f>
        <v>0</v>
      </c>
      <c r="K85" s="34"/>
      <c r="L85" s="37"/>
      <c r="M85" s="69"/>
      <c r="N85" s="70"/>
      <c r="O85" s="70"/>
      <c r="P85" s="159">
        <f>P86</f>
        <v>0</v>
      </c>
      <c r="Q85" s="70"/>
      <c r="R85" s="159">
        <f>R86</f>
        <v>209.63327031</v>
      </c>
      <c r="S85" s="70"/>
      <c r="T85" s="160">
        <f>T86</f>
        <v>0</v>
      </c>
      <c r="AT85" s="16" t="s">
        <v>75</v>
      </c>
      <c r="AU85" s="16" t="s">
        <v>135</v>
      </c>
      <c r="BK85" s="161">
        <f>BK86</f>
        <v>0</v>
      </c>
    </row>
    <row r="86" spans="2:65" s="10" customFormat="1" ht="25.9" customHeight="1">
      <c r="B86" s="162"/>
      <c r="C86" s="163"/>
      <c r="D86" s="164" t="s">
        <v>75</v>
      </c>
      <c r="E86" s="165" t="s">
        <v>199</v>
      </c>
      <c r="F86" s="165" t="s">
        <v>200</v>
      </c>
      <c r="G86" s="163"/>
      <c r="H86" s="163"/>
      <c r="I86" s="166"/>
      <c r="J86" s="167">
        <f>BK86</f>
        <v>0</v>
      </c>
      <c r="K86" s="163"/>
      <c r="L86" s="168"/>
      <c r="M86" s="169"/>
      <c r="N86" s="170"/>
      <c r="O86" s="170"/>
      <c r="P86" s="171">
        <f>P87+P93+P100+P118+P148</f>
        <v>0</v>
      </c>
      <c r="Q86" s="170"/>
      <c r="R86" s="171">
        <f>R87+R93+R100+R118+R148</f>
        <v>209.63327031</v>
      </c>
      <c r="S86" s="170"/>
      <c r="T86" s="172">
        <f>T87+T93+T100+T118+T148</f>
        <v>0</v>
      </c>
      <c r="AR86" s="173" t="s">
        <v>84</v>
      </c>
      <c r="AT86" s="174" t="s">
        <v>75</v>
      </c>
      <c r="AU86" s="174" t="s">
        <v>76</v>
      </c>
      <c r="AY86" s="173" t="s">
        <v>154</v>
      </c>
      <c r="BK86" s="175">
        <f>BK87+BK93+BK100+BK118+BK148</f>
        <v>0</v>
      </c>
    </row>
    <row r="87" spans="2:65" s="10" customFormat="1" ht="22.9" customHeight="1">
      <c r="B87" s="162"/>
      <c r="C87" s="163"/>
      <c r="D87" s="164" t="s">
        <v>75</v>
      </c>
      <c r="E87" s="201" t="s">
        <v>84</v>
      </c>
      <c r="F87" s="201" t="s">
        <v>201</v>
      </c>
      <c r="G87" s="163"/>
      <c r="H87" s="163"/>
      <c r="I87" s="166"/>
      <c r="J87" s="202">
        <f>BK87</f>
        <v>0</v>
      </c>
      <c r="K87" s="163"/>
      <c r="L87" s="168"/>
      <c r="M87" s="169"/>
      <c r="N87" s="170"/>
      <c r="O87" s="170"/>
      <c r="P87" s="171">
        <f>SUM(P88:P92)</f>
        <v>0</v>
      </c>
      <c r="Q87" s="170"/>
      <c r="R87" s="171">
        <f>SUM(R88:R92)</f>
        <v>75</v>
      </c>
      <c r="S87" s="170"/>
      <c r="T87" s="172">
        <f>SUM(T88:T92)</f>
        <v>0</v>
      </c>
      <c r="AR87" s="173" t="s">
        <v>84</v>
      </c>
      <c r="AT87" s="174" t="s">
        <v>75</v>
      </c>
      <c r="AU87" s="174" t="s">
        <v>84</v>
      </c>
      <c r="AY87" s="173" t="s">
        <v>154</v>
      </c>
      <c r="BK87" s="175">
        <f>SUM(BK88:BK92)</f>
        <v>0</v>
      </c>
    </row>
    <row r="88" spans="2:65" s="1" customFormat="1" ht="36" customHeight="1">
      <c r="B88" s="33"/>
      <c r="C88" s="176" t="s">
        <v>84</v>
      </c>
      <c r="D88" s="176" t="s">
        <v>155</v>
      </c>
      <c r="E88" s="177" t="s">
        <v>1308</v>
      </c>
      <c r="F88" s="178" t="s">
        <v>1309</v>
      </c>
      <c r="G88" s="179" t="s">
        <v>229</v>
      </c>
      <c r="H88" s="180">
        <v>75</v>
      </c>
      <c r="I88" s="181"/>
      <c r="J88" s="182">
        <f>ROUND(I88*H88,2)</f>
        <v>0</v>
      </c>
      <c r="K88" s="178" t="s">
        <v>205</v>
      </c>
      <c r="L88" s="37"/>
      <c r="M88" s="183" t="s">
        <v>19</v>
      </c>
      <c r="N88" s="184" t="s">
        <v>47</v>
      </c>
      <c r="O88" s="62"/>
      <c r="P88" s="185">
        <f>O88*H88</f>
        <v>0</v>
      </c>
      <c r="Q88" s="185">
        <v>0</v>
      </c>
      <c r="R88" s="185">
        <f>Q88*H88</f>
        <v>0</v>
      </c>
      <c r="S88" s="185">
        <v>0</v>
      </c>
      <c r="T88" s="186">
        <f>S88*H88</f>
        <v>0</v>
      </c>
      <c r="AR88" s="187" t="s">
        <v>174</v>
      </c>
      <c r="AT88" s="187" t="s">
        <v>155</v>
      </c>
      <c r="AU88" s="187" t="s">
        <v>86</v>
      </c>
      <c r="AY88" s="16" t="s">
        <v>154</v>
      </c>
      <c r="BE88" s="188">
        <f>IF(N88="základní",J88,0)</f>
        <v>0</v>
      </c>
      <c r="BF88" s="188">
        <f>IF(N88="snížená",J88,0)</f>
        <v>0</v>
      </c>
      <c r="BG88" s="188">
        <f>IF(N88="zákl. přenesená",J88,0)</f>
        <v>0</v>
      </c>
      <c r="BH88" s="188">
        <f>IF(N88="sníž. přenesená",J88,0)</f>
        <v>0</v>
      </c>
      <c r="BI88" s="188">
        <f>IF(N88="nulová",J88,0)</f>
        <v>0</v>
      </c>
      <c r="BJ88" s="16" t="s">
        <v>84</v>
      </c>
      <c r="BK88" s="188">
        <f>ROUND(I88*H88,2)</f>
        <v>0</v>
      </c>
      <c r="BL88" s="16" t="s">
        <v>174</v>
      </c>
      <c r="BM88" s="187" t="s">
        <v>1310</v>
      </c>
    </row>
    <row r="89" spans="2:65" s="1" customFormat="1" ht="409.5">
      <c r="B89" s="33"/>
      <c r="C89" s="34"/>
      <c r="D89" s="189" t="s">
        <v>207</v>
      </c>
      <c r="E89" s="34"/>
      <c r="F89" s="255" t="s">
        <v>1311</v>
      </c>
      <c r="G89" s="34"/>
      <c r="H89" s="34"/>
      <c r="I89" s="113"/>
      <c r="J89" s="34"/>
      <c r="K89" s="34"/>
      <c r="L89" s="37"/>
      <c r="M89" s="191"/>
      <c r="N89" s="62"/>
      <c r="O89" s="62"/>
      <c r="P89" s="62"/>
      <c r="Q89" s="62"/>
      <c r="R89" s="62"/>
      <c r="S89" s="62"/>
      <c r="T89" s="63"/>
      <c r="AT89" s="16" t="s">
        <v>207</v>
      </c>
      <c r="AU89" s="16" t="s">
        <v>86</v>
      </c>
    </row>
    <row r="90" spans="2:65" s="12" customFormat="1">
      <c r="B90" s="203"/>
      <c r="C90" s="204"/>
      <c r="D90" s="189" t="s">
        <v>209</v>
      </c>
      <c r="E90" s="205" t="s">
        <v>19</v>
      </c>
      <c r="F90" s="206" t="s">
        <v>1312</v>
      </c>
      <c r="G90" s="204"/>
      <c r="H90" s="207">
        <v>75</v>
      </c>
      <c r="I90" s="208"/>
      <c r="J90" s="204"/>
      <c r="K90" s="204"/>
      <c r="L90" s="209"/>
      <c r="M90" s="210"/>
      <c r="N90" s="211"/>
      <c r="O90" s="211"/>
      <c r="P90" s="211"/>
      <c r="Q90" s="211"/>
      <c r="R90" s="211"/>
      <c r="S90" s="211"/>
      <c r="T90" s="212"/>
      <c r="AT90" s="213" t="s">
        <v>209</v>
      </c>
      <c r="AU90" s="213" t="s">
        <v>86</v>
      </c>
      <c r="AV90" s="12" t="s">
        <v>86</v>
      </c>
      <c r="AW90" s="12" t="s">
        <v>35</v>
      </c>
      <c r="AX90" s="12" t="s">
        <v>84</v>
      </c>
      <c r="AY90" s="213" t="s">
        <v>154</v>
      </c>
    </row>
    <row r="91" spans="2:65" s="1" customFormat="1" ht="24" customHeight="1">
      <c r="B91" s="33"/>
      <c r="C91" s="226" t="s">
        <v>86</v>
      </c>
      <c r="D91" s="226" t="s">
        <v>329</v>
      </c>
      <c r="E91" s="227" t="s">
        <v>1313</v>
      </c>
      <c r="F91" s="228" t="s">
        <v>1314</v>
      </c>
      <c r="G91" s="229" t="s">
        <v>229</v>
      </c>
      <c r="H91" s="230">
        <v>75</v>
      </c>
      <c r="I91" s="231"/>
      <c r="J91" s="232">
        <f>ROUND(I91*H91,2)</f>
        <v>0</v>
      </c>
      <c r="K91" s="228" t="s">
        <v>19</v>
      </c>
      <c r="L91" s="233"/>
      <c r="M91" s="234" t="s">
        <v>19</v>
      </c>
      <c r="N91" s="235" t="s">
        <v>47</v>
      </c>
      <c r="O91" s="62"/>
      <c r="P91" s="185">
        <f>O91*H91</f>
        <v>0</v>
      </c>
      <c r="Q91" s="185">
        <v>1</v>
      </c>
      <c r="R91" s="185">
        <f>Q91*H91</f>
        <v>75</v>
      </c>
      <c r="S91" s="185">
        <v>0</v>
      </c>
      <c r="T91" s="186">
        <f>S91*H91</f>
        <v>0</v>
      </c>
      <c r="AR91" s="187" t="s">
        <v>245</v>
      </c>
      <c r="AT91" s="187" t="s">
        <v>329</v>
      </c>
      <c r="AU91" s="187" t="s">
        <v>86</v>
      </c>
      <c r="AY91" s="16" t="s">
        <v>154</v>
      </c>
      <c r="BE91" s="188">
        <f>IF(N91="základní",J91,0)</f>
        <v>0</v>
      </c>
      <c r="BF91" s="188">
        <f>IF(N91="snížená",J91,0)</f>
        <v>0</v>
      </c>
      <c r="BG91" s="188">
        <f>IF(N91="zákl. přenesená",J91,0)</f>
        <v>0</v>
      </c>
      <c r="BH91" s="188">
        <f>IF(N91="sníž. přenesená",J91,0)</f>
        <v>0</v>
      </c>
      <c r="BI91" s="188">
        <f>IF(N91="nulová",J91,0)</f>
        <v>0</v>
      </c>
      <c r="BJ91" s="16" t="s">
        <v>84</v>
      </c>
      <c r="BK91" s="188">
        <f>ROUND(I91*H91,2)</f>
        <v>0</v>
      </c>
      <c r="BL91" s="16" t="s">
        <v>174</v>
      </c>
      <c r="BM91" s="187" t="s">
        <v>1315</v>
      </c>
    </row>
    <row r="92" spans="2:65" s="12" customFormat="1">
      <c r="B92" s="203"/>
      <c r="C92" s="204"/>
      <c r="D92" s="189" t="s">
        <v>209</v>
      </c>
      <c r="E92" s="205" t="s">
        <v>19</v>
      </c>
      <c r="F92" s="206" t="s">
        <v>1312</v>
      </c>
      <c r="G92" s="204"/>
      <c r="H92" s="207">
        <v>75</v>
      </c>
      <c r="I92" s="208"/>
      <c r="J92" s="204"/>
      <c r="K92" s="204"/>
      <c r="L92" s="209"/>
      <c r="M92" s="210"/>
      <c r="N92" s="211"/>
      <c r="O92" s="211"/>
      <c r="P92" s="211"/>
      <c r="Q92" s="211"/>
      <c r="R92" s="211"/>
      <c r="S92" s="211"/>
      <c r="T92" s="212"/>
      <c r="AT92" s="213" t="s">
        <v>209</v>
      </c>
      <c r="AU92" s="213" t="s">
        <v>86</v>
      </c>
      <c r="AV92" s="12" t="s">
        <v>86</v>
      </c>
      <c r="AW92" s="12" t="s">
        <v>35</v>
      </c>
      <c r="AX92" s="12" t="s">
        <v>84</v>
      </c>
      <c r="AY92" s="213" t="s">
        <v>154</v>
      </c>
    </row>
    <row r="93" spans="2:65" s="10" customFormat="1" ht="22.9" customHeight="1">
      <c r="B93" s="162"/>
      <c r="C93" s="163"/>
      <c r="D93" s="164" t="s">
        <v>75</v>
      </c>
      <c r="E93" s="201" t="s">
        <v>86</v>
      </c>
      <c r="F93" s="201" t="s">
        <v>846</v>
      </c>
      <c r="G93" s="163"/>
      <c r="H93" s="163"/>
      <c r="I93" s="166"/>
      <c r="J93" s="202">
        <f>BK93</f>
        <v>0</v>
      </c>
      <c r="K93" s="163"/>
      <c r="L93" s="168"/>
      <c r="M93" s="169"/>
      <c r="N93" s="170"/>
      <c r="O93" s="170"/>
      <c r="P93" s="171">
        <f>SUM(P94:P99)</f>
        <v>0</v>
      </c>
      <c r="Q93" s="170"/>
      <c r="R93" s="171">
        <f>SUM(R94:R99)</f>
        <v>39.915619999999997</v>
      </c>
      <c r="S93" s="170"/>
      <c r="T93" s="172">
        <f>SUM(T94:T99)</f>
        <v>0</v>
      </c>
      <c r="AR93" s="173" t="s">
        <v>84</v>
      </c>
      <c r="AT93" s="174" t="s">
        <v>75</v>
      </c>
      <c r="AU93" s="174" t="s">
        <v>84</v>
      </c>
      <c r="AY93" s="173" t="s">
        <v>154</v>
      </c>
      <c r="BK93" s="175">
        <f>SUM(BK94:BK99)</f>
        <v>0</v>
      </c>
    </row>
    <row r="94" spans="2:65" s="1" customFormat="1" ht="36" customHeight="1">
      <c r="B94" s="33"/>
      <c r="C94" s="176" t="s">
        <v>167</v>
      </c>
      <c r="D94" s="176" t="s">
        <v>155</v>
      </c>
      <c r="E94" s="177" t="s">
        <v>1316</v>
      </c>
      <c r="F94" s="178" t="s">
        <v>1317</v>
      </c>
      <c r="G94" s="179" t="s">
        <v>204</v>
      </c>
      <c r="H94" s="180">
        <v>6</v>
      </c>
      <c r="I94" s="181"/>
      <c r="J94" s="182">
        <f>ROUND(I94*H94,2)</f>
        <v>0</v>
      </c>
      <c r="K94" s="178" t="s">
        <v>205</v>
      </c>
      <c r="L94" s="37"/>
      <c r="M94" s="183" t="s">
        <v>19</v>
      </c>
      <c r="N94" s="184" t="s">
        <v>47</v>
      </c>
      <c r="O94" s="62"/>
      <c r="P94" s="185">
        <f>O94*H94</f>
        <v>0</v>
      </c>
      <c r="Q94" s="185">
        <v>0.45195000000000002</v>
      </c>
      <c r="R94" s="185">
        <f>Q94*H94</f>
        <v>2.7117</v>
      </c>
      <c r="S94" s="185">
        <v>0</v>
      </c>
      <c r="T94" s="186">
        <f>S94*H94</f>
        <v>0</v>
      </c>
      <c r="AR94" s="187" t="s">
        <v>174</v>
      </c>
      <c r="AT94" s="187" t="s">
        <v>155</v>
      </c>
      <c r="AU94" s="187" t="s">
        <v>86</v>
      </c>
      <c r="AY94" s="16" t="s">
        <v>154</v>
      </c>
      <c r="BE94" s="188">
        <f>IF(N94="základní",J94,0)</f>
        <v>0</v>
      </c>
      <c r="BF94" s="188">
        <f>IF(N94="snížená",J94,0)</f>
        <v>0</v>
      </c>
      <c r="BG94" s="188">
        <f>IF(N94="zákl. přenesená",J94,0)</f>
        <v>0</v>
      </c>
      <c r="BH94" s="188">
        <f>IF(N94="sníž. přenesená",J94,0)</f>
        <v>0</v>
      </c>
      <c r="BI94" s="188">
        <f>IF(N94="nulová",J94,0)</f>
        <v>0</v>
      </c>
      <c r="BJ94" s="16" t="s">
        <v>84</v>
      </c>
      <c r="BK94" s="188">
        <f>ROUND(I94*H94,2)</f>
        <v>0</v>
      </c>
      <c r="BL94" s="16" t="s">
        <v>174</v>
      </c>
      <c r="BM94" s="187" t="s">
        <v>1318</v>
      </c>
    </row>
    <row r="95" spans="2:65" s="1" customFormat="1" ht="68.25">
      <c r="B95" s="33"/>
      <c r="C95" s="34"/>
      <c r="D95" s="189" t="s">
        <v>207</v>
      </c>
      <c r="E95" s="34"/>
      <c r="F95" s="190" t="s">
        <v>864</v>
      </c>
      <c r="G95" s="34"/>
      <c r="H95" s="34"/>
      <c r="I95" s="113"/>
      <c r="J95" s="34"/>
      <c r="K95" s="34"/>
      <c r="L95" s="37"/>
      <c r="M95" s="191"/>
      <c r="N95" s="62"/>
      <c r="O95" s="62"/>
      <c r="P95" s="62"/>
      <c r="Q95" s="62"/>
      <c r="R95" s="62"/>
      <c r="S95" s="62"/>
      <c r="T95" s="63"/>
      <c r="AT95" s="16" t="s">
        <v>207</v>
      </c>
      <c r="AU95" s="16" t="s">
        <v>86</v>
      </c>
    </row>
    <row r="96" spans="2:65" s="12" customFormat="1">
      <c r="B96" s="203"/>
      <c r="C96" s="204"/>
      <c r="D96" s="189" t="s">
        <v>209</v>
      </c>
      <c r="E96" s="205" t="s">
        <v>19</v>
      </c>
      <c r="F96" s="206" t="s">
        <v>1319</v>
      </c>
      <c r="G96" s="204"/>
      <c r="H96" s="207">
        <v>6</v>
      </c>
      <c r="I96" s="208"/>
      <c r="J96" s="204"/>
      <c r="K96" s="204"/>
      <c r="L96" s="209"/>
      <c r="M96" s="210"/>
      <c r="N96" s="211"/>
      <c r="O96" s="211"/>
      <c r="P96" s="211"/>
      <c r="Q96" s="211"/>
      <c r="R96" s="211"/>
      <c r="S96" s="211"/>
      <c r="T96" s="212"/>
      <c r="AT96" s="213" t="s">
        <v>209</v>
      </c>
      <c r="AU96" s="213" t="s">
        <v>86</v>
      </c>
      <c r="AV96" s="12" t="s">
        <v>86</v>
      </c>
      <c r="AW96" s="12" t="s">
        <v>35</v>
      </c>
      <c r="AX96" s="12" t="s">
        <v>84</v>
      </c>
      <c r="AY96" s="213" t="s">
        <v>154</v>
      </c>
    </row>
    <row r="97" spans="2:65" s="1" customFormat="1" ht="36" customHeight="1">
      <c r="B97" s="33"/>
      <c r="C97" s="176" t="s">
        <v>174</v>
      </c>
      <c r="D97" s="176" t="s">
        <v>155</v>
      </c>
      <c r="E97" s="177" t="s">
        <v>861</v>
      </c>
      <c r="F97" s="178" t="s">
        <v>862</v>
      </c>
      <c r="G97" s="179" t="s">
        <v>204</v>
      </c>
      <c r="H97" s="180">
        <v>52</v>
      </c>
      <c r="I97" s="181"/>
      <c r="J97" s="182">
        <f>ROUND(I97*H97,2)</f>
        <v>0</v>
      </c>
      <c r="K97" s="178" t="s">
        <v>205</v>
      </c>
      <c r="L97" s="37"/>
      <c r="M97" s="183" t="s">
        <v>19</v>
      </c>
      <c r="N97" s="184" t="s">
        <v>47</v>
      </c>
      <c r="O97" s="62"/>
      <c r="P97" s="185">
        <f>O97*H97</f>
        <v>0</v>
      </c>
      <c r="Q97" s="185">
        <v>0.71545999999999998</v>
      </c>
      <c r="R97" s="185">
        <f>Q97*H97</f>
        <v>37.203919999999997</v>
      </c>
      <c r="S97" s="185">
        <v>0</v>
      </c>
      <c r="T97" s="186">
        <f>S97*H97</f>
        <v>0</v>
      </c>
      <c r="AR97" s="187" t="s">
        <v>174</v>
      </c>
      <c r="AT97" s="187" t="s">
        <v>155</v>
      </c>
      <c r="AU97" s="187" t="s">
        <v>86</v>
      </c>
      <c r="AY97" s="16" t="s">
        <v>154</v>
      </c>
      <c r="BE97" s="188">
        <f>IF(N97="základní",J97,0)</f>
        <v>0</v>
      </c>
      <c r="BF97" s="188">
        <f>IF(N97="snížená",J97,0)</f>
        <v>0</v>
      </c>
      <c r="BG97" s="188">
        <f>IF(N97="zákl. přenesená",J97,0)</f>
        <v>0</v>
      </c>
      <c r="BH97" s="188">
        <f>IF(N97="sníž. přenesená",J97,0)</f>
        <v>0</v>
      </c>
      <c r="BI97" s="188">
        <f>IF(N97="nulová",J97,0)</f>
        <v>0</v>
      </c>
      <c r="BJ97" s="16" t="s">
        <v>84</v>
      </c>
      <c r="BK97" s="188">
        <f>ROUND(I97*H97,2)</f>
        <v>0</v>
      </c>
      <c r="BL97" s="16" t="s">
        <v>174</v>
      </c>
      <c r="BM97" s="187" t="s">
        <v>1320</v>
      </c>
    </row>
    <row r="98" spans="2:65" s="1" customFormat="1" ht="68.25">
      <c r="B98" s="33"/>
      <c r="C98" s="34"/>
      <c r="D98" s="189" t="s">
        <v>207</v>
      </c>
      <c r="E98" s="34"/>
      <c r="F98" s="190" t="s">
        <v>864</v>
      </c>
      <c r="G98" s="34"/>
      <c r="H98" s="34"/>
      <c r="I98" s="113"/>
      <c r="J98" s="34"/>
      <c r="K98" s="34"/>
      <c r="L98" s="37"/>
      <c r="M98" s="191"/>
      <c r="N98" s="62"/>
      <c r="O98" s="62"/>
      <c r="P98" s="62"/>
      <c r="Q98" s="62"/>
      <c r="R98" s="62"/>
      <c r="S98" s="62"/>
      <c r="T98" s="63"/>
      <c r="AT98" s="16" t="s">
        <v>207</v>
      </c>
      <c r="AU98" s="16" t="s">
        <v>86</v>
      </c>
    </row>
    <row r="99" spans="2:65" s="12" customFormat="1">
      <c r="B99" s="203"/>
      <c r="C99" s="204"/>
      <c r="D99" s="189" t="s">
        <v>209</v>
      </c>
      <c r="E99" s="205" t="s">
        <v>19</v>
      </c>
      <c r="F99" s="206" t="s">
        <v>1321</v>
      </c>
      <c r="G99" s="204"/>
      <c r="H99" s="207">
        <v>52</v>
      </c>
      <c r="I99" s="208"/>
      <c r="J99" s="204"/>
      <c r="K99" s="204"/>
      <c r="L99" s="209"/>
      <c r="M99" s="210"/>
      <c r="N99" s="211"/>
      <c r="O99" s="211"/>
      <c r="P99" s="211"/>
      <c r="Q99" s="211"/>
      <c r="R99" s="211"/>
      <c r="S99" s="211"/>
      <c r="T99" s="212"/>
      <c r="AT99" s="213" t="s">
        <v>209</v>
      </c>
      <c r="AU99" s="213" t="s">
        <v>86</v>
      </c>
      <c r="AV99" s="12" t="s">
        <v>86</v>
      </c>
      <c r="AW99" s="12" t="s">
        <v>35</v>
      </c>
      <c r="AX99" s="12" t="s">
        <v>84</v>
      </c>
      <c r="AY99" s="213" t="s">
        <v>154</v>
      </c>
    </row>
    <row r="100" spans="2:65" s="10" customFormat="1" ht="22.9" customHeight="1">
      <c r="B100" s="162"/>
      <c r="C100" s="163"/>
      <c r="D100" s="164" t="s">
        <v>75</v>
      </c>
      <c r="E100" s="201" t="s">
        <v>174</v>
      </c>
      <c r="F100" s="201" t="s">
        <v>299</v>
      </c>
      <c r="G100" s="163"/>
      <c r="H100" s="163"/>
      <c r="I100" s="166"/>
      <c r="J100" s="202">
        <f>BK100</f>
        <v>0</v>
      </c>
      <c r="K100" s="163"/>
      <c r="L100" s="168"/>
      <c r="M100" s="169"/>
      <c r="N100" s="170"/>
      <c r="O100" s="170"/>
      <c r="P100" s="171">
        <f>SUM(P101:P117)</f>
        <v>0</v>
      </c>
      <c r="Q100" s="170"/>
      <c r="R100" s="171">
        <f>SUM(R101:R117)</f>
        <v>22.425528810000003</v>
      </c>
      <c r="S100" s="170"/>
      <c r="T100" s="172">
        <f>SUM(T101:T117)</f>
        <v>0</v>
      </c>
      <c r="AR100" s="173" t="s">
        <v>84</v>
      </c>
      <c r="AT100" s="174" t="s">
        <v>75</v>
      </c>
      <c r="AU100" s="174" t="s">
        <v>84</v>
      </c>
      <c r="AY100" s="173" t="s">
        <v>154</v>
      </c>
      <c r="BK100" s="175">
        <f>SUM(BK101:BK117)</f>
        <v>0</v>
      </c>
    </row>
    <row r="101" spans="2:65" s="1" customFormat="1" ht="48" customHeight="1">
      <c r="B101" s="33"/>
      <c r="C101" s="176" t="s">
        <v>153</v>
      </c>
      <c r="D101" s="176" t="s">
        <v>155</v>
      </c>
      <c r="E101" s="177" t="s">
        <v>1322</v>
      </c>
      <c r="F101" s="178" t="s">
        <v>1323</v>
      </c>
      <c r="G101" s="179" t="s">
        <v>229</v>
      </c>
      <c r="H101" s="180">
        <v>0.8</v>
      </c>
      <c r="I101" s="181"/>
      <c r="J101" s="182">
        <f>ROUND(I101*H101,2)</f>
        <v>0</v>
      </c>
      <c r="K101" s="178" t="s">
        <v>205</v>
      </c>
      <c r="L101" s="37"/>
      <c r="M101" s="183" t="s">
        <v>19</v>
      </c>
      <c r="N101" s="184" t="s">
        <v>47</v>
      </c>
      <c r="O101" s="62"/>
      <c r="P101" s="185">
        <f>O101*H101</f>
        <v>0</v>
      </c>
      <c r="Q101" s="185">
        <v>2.45343</v>
      </c>
      <c r="R101" s="185">
        <f>Q101*H101</f>
        <v>1.962744</v>
      </c>
      <c r="S101" s="185">
        <v>0</v>
      </c>
      <c r="T101" s="186">
        <f>S101*H101</f>
        <v>0</v>
      </c>
      <c r="AR101" s="187" t="s">
        <v>174</v>
      </c>
      <c r="AT101" s="187" t="s">
        <v>155</v>
      </c>
      <c r="AU101" s="187" t="s">
        <v>86</v>
      </c>
      <c r="AY101" s="16" t="s">
        <v>154</v>
      </c>
      <c r="BE101" s="188">
        <f>IF(N101="základní",J101,0)</f>
        <v>0</v>
      </c>
      <c r="BF101" s="188">
        <f>IF(N101="snížená",J101,0)</f>
        <v>0</v>
      </c>
      <c r="BG101" s="188">
        <f>IF(N101="zákl. přenesená",J101,0)</f>
        <v>0</v>
      </c>
      <c r="BH101" s="188">
        <f>IF(N101="sníž. přenesená",J101,0)</f>
        <v>0</v>
      </c>
      <c r="BI101" s="188">
        <f>IF(N101="nulová",J101,0)</f>
        <v>0</v>
      </c>
      <c r="BJ101" s="16" t="s">
        <v>84</v>
      </c>
      <c r="BK101" s="188">
        <f>ROUND(I101*H101,2)</f>
        <v>0</v>
      </c>
      <c r="BL101" s="16" t="s">
        <v>174</v>
      </c>
      <c r="BM101" s="187" t="s">
        <v>1324</v>
      </c>
    </row>
    <row r="102" spans="2:65" s="1" customFormat="1" ht="48.75">
      <c r="B102" s="33"/>
      <c r="C102" s="34"/>
      <c r="D102" s="189" t="s">
        <v>207</v>
      </c>
      <c r="E102" s="34"/>
      <c r="F102" s="190" t="s">
        <v>1325</v>
      </c>
      <c r="G102" s="34"/>
      <c r="H102" s="34"/>
      <c r="I102" s="113"/>
      <c r="J102" s="34"/>
      <c r="K102" s="34"/>
      <c r="L102" s="37"/>
      <c r="M102" s="191"/>
      <c r="N102" s="62"/>
      <c r="O102" s="62"/>
      <c r="P102" s="62"/>
      <c r="Q102" s="62"/>
      <c r="R102" s="62"/>
      <c r="S102" s="62"/>
      <c r="T102" s="63"/>
      <c r="AT102" s="16" t="s">
        <v>207</v>
      </c>
      <c r="AU102" s="16" t="s">
        <v>86</v>
      </c>
    </row>
    <row r="103" spans="2:65" s="12" customFormat="1">
      <c r="B103" s="203"/>
      <c r="C103" s="204"/>
      <c r="D103" s="189" t="s">
        <v>209</v>
      </c>
      <c r="E103" s="205" t="s">
        <v>19</v>
      </c>
      <c r="F103" s="206" t="s">
        <v>1326</v>
      </c>
      <c r="G103" s="204"/>
      <c r="H103" s="207">
        <v>0.8</v>
      </c>
      <c r="I103" s="208"/>
      <c r="J103" s="204"/>
      <c r="K103" s="204"/>
      <c r="L103" s="209"/>
      <c r="M103" s="210"/>
      <c r="N103" s="211"/>
      <c r="O103" s="211"/>
      <c r="P103" s="211"/>
      <c r="Q103" s="211"/>
      <c r="R103" s="211"/>
      <c r="S103" s="211"/>
      <c r="T103" s="212"/>
      <c r="AT103" s="213" t="s">
        <v>209</v>
      </c>
      <c r="AU103" s="213" t="s">
        <v>86</v>
      </c>
      <c r="AV103" s="12" t="s">
        <v>86</v>
      </c>
      <c r="AW103" s="12" t="s">
        <v>35</v>
      </c>
      <c r="AX103" s="12" t="s">
        <v>84</v>
      </c>
      <c r="AY103" s="213" t="s">
        <v>154</v>
      </c>
    </row>
    <row r="104" spans="2:65" s="1" customFormat="1" ht="72" customHeight="1">
      <c r="B104" s="33"/>
      <c r="C104" s="176" t="s">
        <v>183</v>
      </c>
      <c r="D104" s="176" t="s">
        <v>155</v>
      </c>
      <c r="E104" s="177" t="s">
        <v>1327</v>
      </c>
      <c r="F104" s="178" t="s">
        <v>1328</v>
      </c>
      <c r="G104" s="179" t="s">
        <v>260</v>
      </c>
      <c r="H104" s="180">
        <v>1.7999999999999999E-2</v>
      </c>
      <c r="I104" s="181"/>
      <c r="J104" s="182">
        <f>ROUND(I104*H104,2)</f>
        <v>0</v>
      </c>
      <c r="K104" s="178" t="s">
        <v>205</v>
      </c>
      <c r="L104" s="37"/>
      <c r="M104" s="183" t="s">
        <v>19</v>
      </c>
      <c r="N104" s="184" t="s">
        <v>47</v>
      </c>
      <c r="O104" s="62"/>
      <c r="P104" s="185">
        <f>O104*H104</f>
        <v>0</v>
      </c>
      <c r="Q104" s="185">
        <v>1.06277</v>
      </c>
      <c r="R104" s="185">
        <f>Q104*H104</f>
        <v>1.9129859999999999E-2</v>
      </c>
      <c r="S104" s="185">
        <v>0</v>
      </c>
      <c r="T104" s="186">
        <f>S104*H104</f>
        <v>0</v>
      </c>
      <c r="AR104" s="187" t="s">
        <v>174</v>
      </c>
      <c r="AT104" s="187" t="s">
        <v>155</v>
      </c>
      <c r="AU104" s="187" t="s">
        <v>86</v>
      </c>
      <c r="AY104" s="16" t="s">
        <v>154</v>
      </c>
      <c r="BE104" s="188">
        <f>IF(N104="základní",J104,0)</f>
        <v>0</v>
      </c>
      <c r="BF104" s="188">
        <f>IF(N104="snížená",J104,0)</f>
        <v>0</v>
      </c>
      <c r="BG104" s="188">
        <f>IF(N104="zákl. přenesená",J104,0)</f>
        <v>0</v>
      </c>
      <c r="BH104" s="188">
        <f>IF(N104="sníž. přenesená",J104,0)</f>
        <v>0</v>
      </c>
      <c r="BI104" s="188">
        <f>IF(N104="nulová",J104,0)</f>
        <v>0</v>
      </c>
      <c r="BJ104" s="16" t="s">
        <v>84</v>
      </c>
      <c r="BK104" s="188">
        <f>ROUND(I104*H104,2)</f>
        <v>0</v>
      </c>
      <c r="BL104" s="16" t="s">
        <v>174</v>
      </c>
      <c r="BM104" s="187" t="s">
        <v>1329</v>
      </c>
    </row>
    <row r="105" spans="2:65" s="12" customFormat="1">
      <c r="B105" s="203"/>
      <c r="C105" s="204"/>
      <c r="D105" s="189" t="s">
        <v>209</v>
      </c>
      <c r="E105" s="205" t="s">
        <v>19</v>
      </c>
      <c r="F105" s="206" t="s">
        <v>1330</v>
      </c>
      <c r="G105" s="204"/>
      <c r="H105" s="207">
        <v>1.7999999999999999E-2</v>
      </c>
      <c r="I105" s="208"/>
      <c r="J105" s="204"/>
      <c r="K105" s="204"/>
      <c r="L105" s="209"/>
      <c r="M105" s="210"/>
      <c r="N105" s="211"/>
      <c r="O105" s="211"/>
      <c r="P105" s="211"/>
      <c r="Q105" s="211"/>
      <c r="R105" s="211"/>
      <c r="S105" s="211"/>
      <c r="T105" s="212"/>
      <c r="AT105" s="213" t="s">
        <v>209</v>
      </c>
      <c r="AU105" s="213" t="s">
        <v>86</v>
      </c>
      <c r="AV105" s="12" t="s">
        <v>86</v>
      </c>
      <c r="AW105" s="12" t="s">
        <v>35</v>
      </c>
      <c r="AX105" s="12" t="s">
        <v>84</v>
      </c>
      <c r="AY105" s="213" t="s">
        <v>154</v>
      </c>
    </row>
    <row r="106" spans="2:65" s="1" customFormat="1" ht="36" customHeight="1">
      <c r="B106" s="33"/>
      <c r="C106" s="176" t="s">
        <v>188</v>
      </c>
      <c r="D106" s="176" t="s">
        <v>155</v>
      </c>
      <c r="E106" s="177" t="s">
        <v>1331</v>
      </c>
      <c r="F106" s="178" t="s">
        <v>1332</v>
      </c>
      <c r="G106" s="179" t="s">
        <v>229</v>
      </c>
      <c r="H106" s="180">
        <v>6.2</v>
      </c>
      <c r="I106" s="181"/>
      <c r="J106" s="182">
        <f>ROUND(I106*H106,2)</f>
        <v>0</v>
      </c>
      <c r="K106" s="178" t="s">
        <v>205</v>
      </c>
      <c r="L106" s="37"/>
      <c r="M106" s="183" t="s">
        <v>19</v>
      </c>
      <c r="N106" s="184" t="s">
        <v>47</v>
      </c>
      <c r="O106" s="62"/>
      <c r="P106" s="185">
        <f>O106*H106</f>
        <v>0</v>
      </c>
      <c r="Q106" s="185">
        <v>2.4533700000000001</v>
      </c>
      <c r="R106" s="185">
        <f>Q106*H106</f>
        <v>15.210894000000001</v>
      </c>
      <c r="S106" s="185">
        <v>0</v>
      </c>
      <c r="T106" s="186">
        <f>S106*H106</f>
        <v>0</v>
      </c>
      <c r="AR106" s="187" t="s">
        <v>174</v>
      </c>
      <c r="AT106" s="187" t="s">
        <v>155</v>
      </c>
      <c r="AU106" s="187" t="s">
        <v>86</v>
      </c>
      <c r="AY106" s="16" t="s">
        <v>154</v>
      </c>
      <c r="BE106" s="188">
        <f>IF(N106="základní",J106,0)</f>
        <v>0</v>
      </c>
      <c r="BF106" s="188">
        <f>IF(N106="snížená",J106,0)</f>
        <v>0</v>
      </c>
      <c r="BG106" s="188">
        <f>IF(N106="zákl. přenesená",J106,0)</f>
        <v>0</v>
      </c>
      <c r="BH106" s="188">
        <f>IF(N106="sníž. přenesená",J106,0)</f>
        <v>0</v>
      </c>
      <c r="BI106" s="188">
        <f>IF(N106="nulová",J106,0)</f>
        <v>0</v>
      </c>
      <c r="BJ106" s="16" t="s">
        <v>84</v>
      </c>
      <c r="BK106" s="188">
        <f>ROUND(I106*H106,2)</f>
        <v>0</v>
      </c>
      <c r="BL106" s="16" t="s">
        <v>174</v>
      </c>
      <c r="BM106" s="187" t="s">
        <v>1333</v>
      </c>
    </row>
    <row r="107" spans="2:65" s="12" customFormat="1">
      <c r="B107" s="203"/>
      <c r="C107" s="204"/>
      <c r="D107" s="189" t="s">
        <v>209</v>
      </c>
      <c r="E107" s="205" t="s">
        <v>19</v>
      </c>
      <c r="F107" s="206" t="s">
        <v>1334</v>
      </c>
      <c r="G107" s="204"/>
      <c r="H107" s="207">
        <v>6.2</v>
      </c>
      <c r="I107" s="208"/>
      <c r="J107" s="204"/>
      <c r="K107" s="204"/>
      <c r="L107" s="209"/>
      <c r="M107" s="210"/>
      <c r="N107" s="211"/>
      <c r="O107" s="211"/>
      <c r="P107" s="211"/>
      <c r="Q107" s="211"/>
      <c r="R107" s="211"/>
      <c r="S107" s="211"/>
      <c r="T107" s="212"/>
      <c r="AT107" s="213" t="s">
        <v>209</v>
      </c>
      <c r="AU107" s="213" t="s">
        <v>86</v>
      </c>
      <c r="AV107" s="12" t="s">
        <v>86</v>
      </c>
      <c r="AW107" s="12" t="s">
        <v>35</v>
      </c>
      <c r="AX107" s="12" t="s">
        <v>84</v>
      </c>
      <c r="AY107" s="213" t="s">
        <v>154</v>
      </c>
    </row>
    <row r="108" spans="2:65" s="1" customFormat="1" ht="36" customHeight="1">
      <c r="B108" s="33"/>
      <c r="C108" s="176" t="s">
        <v>245</v>
      </c>
      <c r="D108" s="176" t="s">
        <v>155</v>
      </c>
      <c r="E108" s="177" t="s">
        <v>1335</v>
      </c>
      <c r="F108" s="178" t="s">
        <v>1336</v>
      </c>
      <c r="G108" s="179" t="s">
        <v>260</v>
      </c>
      <c r="H108" s="180">
        <v>0.27500000000000002</v>
      </c>
      <c r="I108" s="181"/>
      <c r="J108" s="182">
        <f>ROUND(I108*H108,2)</f>
        <v>0</v>
      </c>
      <c r="K108" s="178" t="s">
        <v>205</v>
      </c>
      <c r="L108" s="37"/>
      <c r="M108" s="183" t="s">
        <v>19</v>
      </c>
      <c r="N108" s="184" t="s">
        <v>47</v>
      </c>
      <c r="O108" s="62"/>
      <c r="P108" s="185">
        <f>O108*H108</f>
        <v>0</v>
      </c>
      <c r="Q108" s="185">
        <v>1.06277</v>
      </c>
      <c r="R108" s="185">
        <f>Q108*H108</f>
        <v>0.29226175000000004</v>
      </c>
      <c r="S108" s="185">
        <v>0</v>
      </c>
      <c r="T108" s="186">
        <f>S108*H108</f>
        <v>0</v>
      </c>
      <c r="AR108" s="187" t="s">
        <v>174</v>
      </c>
      <c r="AT108" s="187" t="s">
        <v>155</v>
      </c>
      <c r="AU108" s="187" t="s">
        <v>86</v>
      </c>
      <c r="AY108" s="16" t="s">
        <v>154</v>
      </c>
      <c r="BE108" s="188">
        <f>IF(N108="základní",J108,0)</f>
        <v>0</v>
      </c>
      <c r="BF108" s="188">
        <f>IF(N108="snížená",J108,0)</f>
        <v>0</v>
      </c>
      <c r="BG108" s="188">
        <f>IF(N108="zákl. přenesená",J108,0)</f>
        <v>0</v>
      </c>
      <c r="BH108" s="188">
        <f>IF(N108="sníž. přenesená",J108,0)</f>
        <v>0</v>
      </c>
      <c r="BI108" s="188">
        <f>IF(N108="nulová",J108,0)</f>
        <v>0</v>
      </c>
      <c r="BJ108" s="16" t="s">
        <v>84</v>
      </c>
      <c r="BK108" s="188">
        <f>ROUND(I108*H108,2)</f>
        <v>0</v>
      </c>
      <c r="BL108" s="16" t="s">
        <v>174</v>
      </c>
      <c r="BM108" s="187" t="s">
        <v>1337</v>
      </c>
    </row>
    <row r="109" spans="2:65" s="12" customFormat="1">
      <c r="B109" s="203"/>
      <c r="C109" s="204"/>
      <c r="D109" s="189" t="s">
        <v>209</v>
      </c>
      <c r="E109" s="205" t="s">
        <v>19</v>
      </c>
      <c r="F109" s="206" t="s">
        <v>1338</v>
      </c>
      <c r="G109" s="204"/>
      <c r="H109" s="207">
        <v>0.27500000000000002</v>
      </c>
      <c r="I109" s="208"/>
      <c r="J109" s="204"/>
      <c r="K109" s="204"/>
      <c r="L109" s="209"/>
      <c r="M109" s="210"/>
      <c r="N109" s="211"/>
      <c r="O109" s="211"/>
      <c r="P109" s="211"/>
      <c r="Q109" s="211"/>
      <c r="R109" s="211"/>
      <c r="S109" s="211"/>
      <c r="T109" s="212"/>
      <c r="AT109" s="213" t="s">
        <v>209</v>
      </c>
      <c r="AU109" s="213" t="s">
        <v>86</v>
      </c>
      <c r="AV109" s="12" t="s">
        <v>86</v>
      </c>
      <c r="AW109" s="12" t="s">
        <v>35</v>
      </c>
      <c r="AX109" s="12" t="s">
        <v>84</v>
      </c>
      <c r="AY109" s="213" t="s">
        <v>154</v>
      </c>
    </row>
    <row r="110" spans="2:65" s="1" customFormat="1" ht="36" customHeight="1">
      <c r="B110" s="33"/>
      <c r="C110" s="176" t="s">
        <v>225</v>
      </c>
      <c r="D110" s="176" t="s">
        <v>155</v>
      </c>
      <c r="E110" s="177" t="s">
        <v>1339</v>
      </c>
      <c r="F110" s="178" t="s">
        <v>1340</v>
      </c>
      <c r="G110" s="179" t="s">
        <v>241</v>
      </c>
      <c r="H110" s="180">
        <v>44.2</v>
      </c>
      <c r="I110" s="181"/>
      <c r="J110" s="182">
        <f>ROUND(I110*H110,2)</f>
        <v>0</v>
      </c>
      <c r="K110" s="178" t="s">
        <v>205</v>
      </c>
      <c r="L110" s="37"/>
      <c r="M110" s="183" t="s">
        <v>19</v>
      </c>
      <c r="N110" s="184" t="s">
        <v>47</v>
      </c>
      <c r="O110" s="62"/>
      <c r="P110" s="185">
        <f>O110*H110</f>
        <v>0</v>
      </c>
      <c r="Q110" s="185">
        <v>0.11046</v>
      </c>
      <c r="R110" s="185">
        <f>Q110*H110</f>
        <v>4.8823320000000008</v>
      </c>
      <c r="S110" s="185">
        <v>0</v>
      </c>
      <c r="T110" s="186">
        <f>S110*H110</f>
        <v>0</v>
      </c>
      <c r="AR110" s="187" t="s">
        <v>174</v>
      </c>
      <c r="AT110" s="187" t="s">
        <v>155</v>
      </c>
      <c r="AU110" s="187" t="s">
        <v>86</v>
      </c>
      <c r="AY110" s="16" t="s">
        <v>154</v>
      </c>
      <c r="BE110" s="188">
        <f>IF(N110="základní",J110,0)</f>
        <v>0</v>
      </c>
      <c r="BF110" s="188">
        <f>IF(N110="snížená",J110,0)</f>
        <v>0</v>
      </c>
      <c r="BG110" s="188">
        <f>IF(N110="zákl. přenesená",J110,0)</f>
        <v>0</v>
      </c>
      <c r="BH110" s="188">
        <f>IF(N110="sníž. přenesená",J110,0)</f>
        <v>0</v>
      </c>
      <c r="BI110" s="188">
        <f>IF(N110="nulová",J110,0)</f>
        <v>0</v>
      </c>
      <c r="BJ110" s="16" t="s">
        <v>84</v>
      </c>
      <c r="BK110" s="188">
        <f>ROUND(I110*H110,2)</f>
        <v>0</v>
      </c>
      <c r="BL110" s="16" t="s">
        <v>174</v>
      </c>
      <c r="BM110" s="187" t="s">
        <v>1341</v>
      </c>
    </row>
    <row r="111" spans="2:65" s="12" customFormat="1">
      <c r="B111" s="203"/>
      <c r="C111" s="204"/>
      <c r="D111" s="189" t="s">
        <v>209</v>
      </c>
      <c r="E111" s="205" t="s">
        <v>19</v>
      </c>
      <c r="F111" s="206" t="s">
        <v>1342</v>
      </c>
      <c r="G111" s="204"/>
      <c r="H111" s="207">
        <v>44.2</v>
      </c>
      <c r="I111" s="208"/>
      <c r="J111" s="204"/>
      <c r="K111" s="204"/>
      <c r="L111" s="209"/>
      <c r="M111" s="210"/>
      <c r="N111" s="211"/>
      <c r="O111" s="211"/>
      <c r="P111" s="211"/>
      <c r="Q111" s="211"/>
      <c r="R111" s="211"/>
      <c r="S111" s="211"/>
      <c r="T111" s="212"/>
      <c r="AT111" s="213" t="s">
        <v>209</v>
      </c>
      <c r="AU111" s="213" t="s">
        <v>86</v>
      </c>
      <c r="AV111" s="12" t="s">
        <v>86</v>
      </c>
      <c r="AW111" s="12" t="s">
        <v>35</v>
      </c>
      <c r="AX111" s="12" t="s">
        <v>84</v>
      </c>
      <c r="AY111" s="213" t="s">
        <v>154</v>
      </c>
    </row>
    <row r="112" spans="2:65" s="1" customFormat="1" ht="24" customHeight="1">
      <c r="B112" s="33"/>
      <c r="C112" s="176" t="s">
        <v>257</v>
      </c>
      <c r="D112" s="176" t="s">
        <v>155</v>
      </c>
      <c r="E112" s="177" t="s">
        <v>1343</v>
      </c>
      <c r="F112" s="178" t="s">
        <v>1344</v>
      </c>
      <c r="G112" s="179" t="s">
        <v>204</v>
      </c>
      <c r="H112" s="180">
        <v>8.84</v>
      </c>
      <c r="I112" s="181"/>
      <c r="J112" s="182">
        <f>ROUND(I112*H112,2)</f>
        <v>0</v>
      </c>
      <c r="K112" s="178" t="s">
        <v>205</v>
      </c>
      <c r="L112" s="37"/>
      <c r="M112" s="183" t="s">
        <v>19</v>
      </c>
      <c r="N112" s="184" t="s">
        <v>47</v>
      </c>
      <c r="O112" s="62"/>
      <c r="P112" s="185">
        <f>O112*H112</f>
        <v>0</v>
      </c>
      <c r="Q112" s="185">
        <v>6.5799999999999999E-3</v>
      </c>
      <c r="R112" s="185">
        <f>Q112*H112</f>
        <v>5.8167199999999995E-2</v>
      </c>
      <c r="S112" s="185">
        <v>0</v>
      </c>
      <c r="T112" s="186">
        <f>S112*H112</f>
        <v>0</v>
      </c>
      <c r="AR112" s="187" t="s">
        <v>174</v>
      </c>
      <c r="AT112" s="187" t="s">
        <v>155</v>
      </c>
      <c r="AU112" s="187" t="s">
        <v>86</v>
      </c>
      <c r="AY112" s="16" t="s">
        <v>154</v>
      </c>
      <c r="BE112" s="188">
        <f>IF(N112="základní",J112,0)</f>
        <v>0</v>
      </c>
      <c r="BF112" s="188">
        <f>IF(N112="snížená",J112,0)</f>
        <v>0</v>
      </c>
      <c r="BG112" s="188">
        <f>IF(N112="zákl. přenesená",J112,0)</f>
        <v>0</v>
      </c>
      <c r="BH112" s="188">
        <f>IF(N112="sníž. přenesená",J112,0)</f>
        <v>0</v>
      </c>
      <c r="BI112" s="188">
        <f>IF(N112="nulová",J112,0)</f>
        <v>0</v>
      </c>
      <c r="BJ112" s="16" t="s">
        <v>84</v>
      </c>
      <c r="BK112" s="188">
        <f>ROUND(I112*H112,2)</f>
        <v>0</v>
      </c>
      <c r="BL112" s="16" t="s">
        <v>174</v>
      </c>
      <c r="BM112" s="187" t="s">
        <v>1345</v>
      </c>
    </row>
    <row r="113" spans="2:65" s="1" customFormat="1" ht="39">
      <c r="B113" s="33"/>
      <c r="C113" s="34"/>
      <c r="D113" s="189" t="s">
        <v>207</v>
      </c>
      <c r="E113" s="34"/>
      <c r="F113" s="190" t="s">
        <v>1346</v>
      </c>
      <c r="G113" s="34"/>
      <c r="H113" s="34"/>
      <c r="I113" s="113"/>
      <c r="J113" s="34"/>
      <c r="K113" s="34"/>
      <c r="L113" s="37"/>
      <c r="M113" s="191"/>
      <c r="N113" s="62"/>
      <c r="O113" s="62"/>
      <c r="P113" s="62"/>
      <c r="Q113" s="62"/>
      <c r="R113" s="62"/>
      <c r="S113" s="62"/>
      <c r="T113" s="63"/>
      <c r="AT113" s="16" t="s">
        <v>207</v>
      </c>
      <c r="AU113" s="16" t="s">
        <v>86</v>
      </c>
    </row>
    <row r="114" spans="2:65" s="12" customFormat="1">
      <c r="B114" s="203"/>
      <c r="C114" s="204"/>
      <c r="D114" s="189" t="s">
        <v>209</v>
      </c>
      <c r="E114" s="205" t="s">
        <v>19</v>
      </c>
      <c r="F114" s="206" t="s">
        <v>1347</v>
      </c>
      <c r="G114" s="204"/>
      <c r="H114" s="207">
        <v>8.84</v>
      </c>
      <c r="I114" s="208"/>
      <c r="J114" s="204"/>
      <c r="K114" s="204"/>
      <c r="L114" s="209"/>
      <c r="M114" s="210"/>
      <c r="N114" s="211"/>
      <c r="O114" s="211"/>
      <c r="P114" s="211"/>
      <c r="Q114" s="211"/>
      <c r="R114" s="211"/>
      <c r="S114" s="211"/>
      <c r="T114" s="212"/>
      <c r="AT114" s="213" t="s">
        <v>209</v>
      </c>
      <c r="AU114" s="213" t="s">
        <v>86</v>
      </c>
      <c r="AV114" s="12" t="s">
        <v>86</v>
      </c>
      <c r="AW114" s="12" t="s">
        <v>35</v>
      </c>
      <c r="AX114" s="12" t="s">
        <v>84</v>
      </c>
      <c r="AY114" s="213" t="s">
        <v>154</v>
      </c>
    </row>
    <row r="115" spans="2:65" s="1" customFormat="1" ht="24" customHeight="1">
      <c r="B115" s="33"/>
      <c r="C115" s="176" t="s">
        <v>263</v>
      </c>
      <c r="D115" s="176" t="s">
        <v>155</v>
      </c>
      <c r="E115" s="177" t="s">
        <v>1348</v>
      </c>
      <c r="F115" s="178" t="s">
        <v>1349</v>
      </c>
      <c r="G115" s="179" t="s">
        <v>204</v>
      </c>
      <c r="H115" s="180">
        <v>8.84</v>
      </c>
      <c r="I115" s="181"/>
      <c r="J115" s="182">
        <f>ROUND(I115*H115,2)</f>
        <v>0</v>
      </c>
      <c r="K115" s="178" t="s">
        <v>205</v>
      </c>
      <c r="L115" s="37"/>
      <c r="M115" s="183" t="s">
        <v>19</v>
      </c>
      <c r="N115" s="184" t="s">
        <v>47</v>
      </c>
      <c r="O115" s="62"/>
      <c r="P115" s="185">
        <f>O115*H115</f>
        <v>0</v>
      </c>
      <c r="Q115" s="185">
        <v>0</v>
      </c>
      <c r="R115" s="185">
        <f>Q115*H115</f>
        <v>0</v>
      </c>
      <c r="S115" s="185">
        <v>0</v>
      </c>
      <c r="T115" s="186">
        <f>S115*H115</f>
        <v>0</v>
      </c>
      <c r="AR115" s="187" t="s">
        <v>174</v>
      </c>
      <c r="AT115" s="187" t="s">
        <v>155</v>
      </c>
      <c r="AU115" s="187" t="s">
        <v>86</v>
      </c>
      <c r="AY115" s="16" t="s">
        <v>154</v>
      </c>
      <c r="BE115" s="188">
        <f>IF(N115="základní",J115,0)</f>
        <v>0</v>
      </c>
      <c r="BF115" s="188">
        <f>IF(N115="snížená",J115,0)</f>
        <v>0</v>
      </c>
      <c r="BG115" s="188">
        <f>IF(N115="zákl. přenesená",J115,0)</f>
        <v>0</v>
      </c>
      <c r="BH115" s="188">
        <f>IF(N115="sníž. přenesená",J115,0)</f>
        <v>0</v>
      </c>
      <c r="BI115" s="188">
        <f>IF(N115="nulová",J115,0)</f>
        <v>0</v>
      </c>
      <c r="BJ115" s="16" t="s">
        <v>84</v>
      </c>
      <c r="BK115" s="188">
        <f>ROUND(I115*H115,2)</f>
        <v>0</v>
      </c>
      <c r="BL115" s="16" t="s">
        <v>174</v>
      </c>
      <c r="BM115" s="187" t="s">
        <v>1350</v>
      </c>
    </row>
    <row r="116" spans="2:65" s="1" customFormat="1" ht="39">
      <c r="B116" s="33"/>
      <c r="C116" s="34"/>
      <c r="D116" s="189" t="s">
        <v>207</v>
      </c>
      <c r="E116" s="34"/>
      <c r="F116" s="190" t="s">
        <v>1346</v>
      </c>
      <c r="G116" s="34"/>
      <c r="H116" s="34"/>
      <c r="I116" s="113"/>
      <c r="J116" s="34"/>
      <c r="K116" s="34"/>
      <c r="L116" s="37"/>
      <c r="M116" s="191"/>
      <c r="N116" s="62"/>
      <c r="O116" s="62"/>
      <c r="P116" s="62"/>
      <c r="Q116" s="62"/>
      <c r="R116" s="62"/>
      <c r="S116" s="62"/>
      <c r="T116" s="63"/>
      <c r="AT116" s="16" t="s">
        <v>207</v>
      </c>
      <c r="AU116" s="16" t="s">
        <v>86</v>
      </c>
    </row>
    <row r="117" spans="2:65" s="12" customFormat="1">
      <c r="B117" s="203"/>
      <c r="C117" s="204"/>
      <c r="D117" s="189" t="s">
        <v>209</v>
      </c>
      <c r="E117" s="205" t="s">
        <v>19</v>
      </c>
      <c r="F117" s="206" t="s">
        <v>1347</v>
      </c>
      <c r="G117" s="204"/>
      <c r="H117" s="207">
        <v>8.84</v>
      </c>
      <c r="I117" s="208"/>
      <c r="J117" s="204"/>
      <c r="K117" s="204"/>
      <c r="L117" s="209"/>
      <c r="M117" s="210"/>
      <c r="N117" s="211"/>
      <c r="O117" s="211"/>
      <c r="P117" s="211"/>
      <c r="Q117" s="211"/>
      <c r="R117" s="211"/>
      <c r="S117" s="211"/>
      <c r="T117" s="212"/>
      <c r="AT117" s="213" t="s">
        <v>209</v>
      </c>
      <c r="AU117" s="213" t="s">
        <v>86</v>
      </c>
      <c r="AV117" s="12" t="s">
        <v>86</v>
      </c>
      <c r="AW117" s="12" t="s">
        <v>35</v>
      </c>
      <c r="AX117" s="12" t="s">
        <v>84</v>
      </c>
      <c r="AY117" s="213" t="s">
        <v>154</v>
      </c>
    </row>
    <row r="118" spans="2:65" s="10" customFormat="1" ht="22.9" customHeight="1">
      <c r="B118" s="162"/>
      <c r="C118" s="163"/>
      <c r="D118" s="164" t="s">
        <v>75</v>
      </c>
      <c r="E118" s="201" t="s">
        <v>153</v>
      </c>
      <c r="F118" s="201" t="s">
        <v>1042</v>
      </c>
      <c r="G118" s="163"/>
      <c r="H118" s="163"/>
      <c r="I118" s="166"/>
      <c r="J118" s="202">
        <f>BK118</f>
        <v>0</v>
      </c>
      <c r="K118" s="163"/>
      <c r="L118" s="168"/>
      <c r="M118" s="169"/>
      <c r="N118" s="170"/>
      <c r="O118" s="170"/>
      <c r="P118" s="171">
        <f>SUM(P119:P147)</f>
        <v>0</v>
      </c>
      <c r="Q118" s="170"/>
      <c r="R118" s="171">
        <f>SUM(R119:R147)</f>
        <v>72.292121499999993</v>
      </c>
      <c r="S118" s="170"/>
      <c r="T118" s="172">
        <f>SUM(T119:T147)</f>
        <v>0</v>
      </c>
      <c r="AR118" s="173" t="s">
        <v>84</v>
      </c>
      <c r="AT118" s="174" t="s">
        <v>75</v>
      </c>
      <c r="AU118" s="174" t="s">
        <v>84</v>
      </c>
      <c r="AY118" s="173" t="s">
        <v>154</v>
      </c>
      <c r="BK118" s="175">
        <f>SUM(BK119:BK147)</f>
        <v>0</v>
      </c>
    </row>
    <row r="119" spans="2:65" s="1" customFormat="1" ht="36" customHeight="1">
      <c r="B119" s="33"/>
      <c r="C119" s="176" t="s">
        <v>363</v>
      </c>
      <c r="D119" s="176" t="s">
        <v>155</v>
      </c>
      <c r="E119" s="177" t="s">
        <v>1351</v>
      </c>
      <c r="F119" s="178" t="s">
        <v>1352</v>
      </c>
      <c r="G119" s="179" t="s">
        <v>204</v>
      </c>
      <c r="H119" s="180">
        <v>322</v>
      </c>
      <c r="I119" s="181"/>
      <c r="J119" s="182">
        <f>ROUND(I119*H119,2)</f>
        <v>0</v>
      </c>
      <c r="K119" s="178" t="s">
        <v>205</v>
      </c>
      <c r="L119" s="37"/>
      <c r="M119" s="183" t="s">
        <v>19</v>
      </c>
      <c r="N119" s="184" t="s">
        <v>47</v>
      </c>
      <c r="O119" s="62"/>
      <c r="P119" s="185">
        <f>O119*H119</f>
        <v>0</v>
      </c>
      <c r="Q119" s="185">
        <v>0</v>
      </c>
      <c r="R119" s="185">
        <f>Q119*H119</f>
        <v>0</v>
      </c>
      <c r="S119" s="185">
        <v>0</v>
      </c>
      <c r="T119" s="186">
        <f>S119*H119</f>
        <v>0</v>
      </c>
      <c r="AR119" s="187" t="s">
        <v>174</v>
      </c>
      <c r="AT119" s="187" t="s">
        <v>155</v>
      </c>
      <c r="AU119" s="187" t="s">
        <v>86</v>
      </c>
      <c r="AY119" s="16" t="s">
        <v>154</v>
      </c>
      <c r="BE119" s="188">
        <f>IF(N119="základní",J119,0)</f>
        <v>0</v>
      </c>
      <c r="BF119" s="188">
        <f>IF(N119="snížená",J119,0)</f>
        <v>0</v>
      </c>
      <c r="BG119" s="188">
        <f>IF(N119="zákl. přenesená",J119,0)</f>
        <v>0</v>
      </c>
      <c r="BH119" s="188">
        <f>IF(N119="sníž. přenesená",J119,0)</f>
        <v>0</v>
      </c>
      <c r="BI119" s="188">
        <f>IF(N119="nulová",J119,0)</f>
        <v>0</v>
      </c>
      <c r="BJ119" s="16" t="s">
        <v>84</v>
      </c>
      <c r="BK119" s="188">
        <f>ROUND(I119*H119,2)</f>
        <v>0</v>
      </c>
      <c r="BL119" s="16" t="s">
        <v>174</v>
      </c>
      <c r="BM119" s="187" t="s">
        <v>1353</v>
      </c>
    </row>
    <row r="120" spans="2:65" s="12" customFormat="1">
      <c r="B120" s="203"/>
      <c r="C120" s="204"/>
      <c r="D120" s="189" t="s">
        <v>209</v>
      </c>
      <c r="E120" s="205" t="s">
        <v>19</v>
      </c>
      <c r="F120" s="206" t="s">
        <v>1354</v>
      </c>
      <c r="G120" s="204"/>
      <c r="H120" s="207">
        <v>322</v>
      </c>
      <c r="I120" s="208"/>
      <c r="J120" s="204"/>
      <c r="K120" s="204"/>
      <c r="L120" s="209"/>
      <c r="M120" s="210"/>
      <c r="N120" s="211"/>
      <c r="O120" s="211"/>
      <c r="P120" s="211"/>
      <c r="Q120" s="211"/>
      <c r="R120" s="211"/>
      <c r="S120" s="211"/>
      <c r="T120" s="212"/>
      <c r="AT120" s="213" t="s">
        <v>209</v>
      </c>
      <c r="AU120" s="213" t="s">
        <v>86</v>
      </c>
      <c r="AV120" s="12" t="s">
        <v>86</v>
      </c>
      <c r="AW120" s="12" t="s">
        <v>35</v>
      </c>
      <c r="AX120" s="12" t="s">
        <v>84</v>
      </c>
      <c r="AY120" s="213" t="s">
        <v>154</v>
      </c>
    </row>
    <row r="121" spans="2:65" s="1" customFormat="1" ht="36" customHeight="1">
      <c r="B121" s="33"/>
      <c r="C121" s="176" t="s">
        <v>368</v>
      </c>
      <c r="D121" s="176" t="s">
        <v>155</v>
      </c>
      <c r="E121" s="177" t="s">
        <v>1355</v>
      </c>
      <c r="F121" s="178" t="s">
        <v>1356</v>
      </c>
      <c r="G121" s="179" t="s">
        <v>204</v>
      </c>
      <c r="H121" s="180">
        <v>322</v>
      </c>
      <c r="I121" s="181"/>
      <c r="J121" s="182">
        <f>ROUND(I121*H121,2)</f>
        <v>0</v>
      </c>
      <c r="K121" s="178" t="s">
        <v>205</v>
      </c>
      <c r="L121" s="37"/>
      <c r="M121" s="183" t="s">
        <v>19</v>
      </c>
      <c r="N121" s="184" t="s">
        <v>47</v>
      </c>
      <c r="O121" s="62"/>
      <c r="P121" s="185">
        <f>O121*H121</f>
        <v>0</v>
      </c>
      <c r="Q121" s="185">
        <v>0</v>
      </c>
      <c r="R121" s="185">
        <f>Q121*H121</f>
        <v>0</v>
      </c>
      <c r="S121" s="185">
        <v>0</v>
      </c>
      <c r="T121" s="186">
        <f>S121*H121</f>
        <v>0</v>
      </c>
      <c r="AR121" s="187" t="s">
        <v>174</v>
      </c>
      <c r="AT121" s="187" t="s">
        <v>155</v>
      </c>
      <c r="AU121" s="187" t="s">
        <v>86</v>
      </c>
      <c r="AY121" s="16" t="s">
        <v>154</v>
      </c>
      <c r="BE121" s="188">
        <f>IF(N121="základní",J121,0)</f>
        <v>0</v>
      </c>
      <c r="BF121" s="188">
        <f>IF(N121="snížená",J121,0)</f>
        <v>0</v>
      </c>
      <c r="BG121" s="188">
        <f>IF(N121="zákl. přenesená",J121,0)</f>
        <v>0</v>
      </c>
      <c r="BH121" s="188">
        <f>IF(N121="sníž. přenesená",J121,0)</f>
        <v>0</v>
      </c>
      <c r="BI121" s="188">
        <f>IF(N121="nulová",J121,0)</f>
        <v>0</v>
      </c>
      <c r="BJ121" s="16" t="s">
        <v>84</v>
      </c>
      <c r="BK121" s="188">
        <f>ROUND(I121*H121,2)</f>
        <v>0</v>
      </c>
      <c r="BL121" s="16" t="s">
        <v>174</v>
      </c>
      <c r="BM121" s="187" t="s">
        <v>1357</v>
      </c>
    </row>
    <row r="122" spans="2:65" s="12" customFormat="1">
      <c r="B122" s="203"/>
      <c r="C122" s="204"/>
      <c r="D122" s="189" t="s">
        <v>209</v>
      </c>
      <c r="E122" s="205" t="s">
        <v>19</v>
      </c>
      <c r="F122" s="206" t="s">
        <v>1354</v>
      </c>
      <c r="G122" s="204"/>
      <c r="H122" s="207">
        <v>322</v>
      </c>
      <c r="I122" s="208"/>
      <c r="J122" s="204"/>
      <c r="K122" s="204"/>
      <c r="L122" s="209"/>
      <c r="M122" s="210"/>
      <c r="N122" s="211"/>
      <c r="O122" s="211"/>
      <c r="P122" s="211"/>
      <c r="Q122" s="211"/>
      <c r="R122" s="211"/>
      <c r="S122" s="211"/>
      <c r="T122" s="212"/>
      <c r="AT122" s="213" t="s">
        <v>209</v>
      </c>
      <c r="AU122" s="213" t="s">
        <v>86</v>
      </c>
      <c r="AV122" s="12" t="s">
        <v>86</v>
      </c>
      <c r="AW122" s="12" t="s">
        <v>35</v>
      </c>
      <c r="AX122" s="12" t="s">
        <v>84</v>
      </c>
      <c r="AY122" s="213" t="s">
        <v>154</v>
      </c>
    </row>
    <row r="123" spans="2:65" s="1" customFormat="1" ht="24" customHeight="1">
      <c r="B123" s="33"/>
      <c r="C123" s="176" t="s">
        <v>373</v>
      </c>
      <c r="D123" s="176" t="s">
        <v>155</v>
      </c>
      <c r="E123" s="177" t="s">
        <v>1358</v>
      </c>
      <c r="F123" s="178" t="s">
        <v>1359</v>
      </c>
      <c r="G123" s="179" t="s">
        <v>204</v>
      </c>
      <c r="H123" s="180">
        <v>101</v>
      </c>
      <c r="I123" s="181"/>
      <c r="J123" s="182">
        <f>ROUND(I123*H123,2)</f>
        <v>0</v>
      </c>
      <c r="K123" s="178" t="s">
        <v>205</v>
      </c>
      <c r="L123" s="37"/>
      <c r="M123" s="183" t="s">
        <v>19</v>
      </c>
      <c r="N123" s="184" t="s">
        <v>47</v>
      </c>
      <c r="O123" s="62"/>
      <c r="P123" s="185">
        <f>O123*H123</f>
        <v>0</v>
      </c>
      <c r="Q123" s="185">
        <v>0</v>
      </c>
      <c r="R123" s="185">
        <f>Q123*H123</f>
        <v>0</v>
      </c>
      <c r="S123" s="185">
        <v>0</v>
      </c>
      <c r="T123" s="186">
        <f>S123*H123</f>
        <v>0</v>
      </c>
      <c r="AR123" s="187" t="s">
        <v>174</v>
      </c>
      <c r="AT123" s="187" t="s">
        <v>155</v>
      </c>
      <c r="AU123" s="187" t="s">
        <v>86</v>
      </c>
      <c r="AY123" s="16" t="s">
        <v>154</v>
      </c>
      <c r="BE123" s="188">
        <f>IF(N123="základní",J123,0)</f>
        <v>0</v>
      </c>
      <c r="BF123" s="188">
        <f>IF(N123="snížená",J123,0)</f>
        <v>0</v>
      </c>
      <c r="BG123" s="188">
        <f>IF(N123="zákl. přenesená",J123,0)</f>
        <v>0</v>
      </c>
      <c r="BH123" s="188">
        <f>IF(N123="sníž. přenesená",J123,0)</f>
        <v>0</v>
      </c>
      <c r="BI123" s="188">
        <f>IF(N123="nulová",J123,0)</f>
        <v>0</v>
      </c>
      <c r="BJ123" s="16" t="s">
        <v>84</v>
      </c>
      <c r="BK123" s="188">
        <f>ROUND(I123*H123,2)</f>
        <v>0</v>
      </c>
      <c r="BL123" s="16" t="s">
        <v>174</v>
      </c>
      <c r="BM123" s="187" t="s">
        <v>1360</v>
      </c>
    </row>
    <row r="124" spans="2:65" s="12" customFormat="1" ht="22.5">
      <c r="B124" s="203"/>
      <c r="C124" s="204"/>
      <c r="D124" s="189" t="s">
        <v>209</v>
      </c>
      <c r="E124" s="205" t="s">
        <v>19</v>
      </c>
      <c r="F124" s="206" t="s">
        <v>1361</v>
      </c>
      <c r="G124" s="204"/>
      <c r="H124" s="207">
        <v>101</v>
      </c>
      <c r="I124" s="208"/>
      <c r="J124" s="204"/>
      <c r="K124" s="204"/>
      <c r="L124" s="209"/>
      <c r="M124" s="210"/>
      <c r="N124" s="211"/>
      <c r="O124" s="211"/>
      <c r="P124" s="211"/>
      <c r="Q124" s="211"/>
      <c r="R124" s="211"/>
      <c r="S124" s="211"/>
      <c r="T124" s="212"/>
      <c r="AT124" s="213" t="s">
        <v>209</v>
      </c>
      <c r="AU124" s="213" t="s">
        <v>86</v>
      </c>
      <c r="AV124" s="12" t="s">
        <v>86</v>
      </c>
      <c r="AW124" s="12" t="s">
        <v>35</v>
      </c>
      <c r="AX124" s="12" t="s">
        <v>84</v>
      </c>
      <c r="AY124" s="213" t="s">
        <v>154</v>
      </c>
    </row>
    <row r="125" spans="2:65" s="1" customFormat="1" ht="36" customHeight="1">
      <c r="B125" s="33"/>
      <c r="C125" s="176" t="s">
        <v>8</v>
      </c>
      <c r="D125" s="176" t="s">
        <v>155</v>
      </c>
      <c r="E125" s="177" t="s">
        <v>1362</v>
      </c>
      <c r="F125" s="178" t="s">
        <v>1363</v>
      </c>
      <c r="G125" s="179" t="s">
        <v>204</v>
      </c>
      <c r="H125" s="180">
        <v>101</v>
      </c>
      <c r="I125" s="181"/>
      <c r="J125" s="182">
        <f>ROUND(I125*H125,2)</f>
        <v>0</v>
      </c>
      <c r="K125" s="178" t="s">
        <v>205</v>
      </c>
      <c r="L125" s="37"/>
      <c r="M125" s="183" t="s">
        <v>19</v>
      </c>
      <c r="N125" s="184" t="s">
        <v>47</v>
      </c>
      <c r="O125" s="62"/>
      <c r="P125" s="185">
        <f>O125*H125</f>
        <v>0</v>
      </c>
      <c r="Q125" s="185">
        <v>0</v>
      </c>
      <c r="R125" s="185">
        <f>Q125*H125</f>
        <v>0</v>
      </c>
      <c r="S125" s="185">
        <v>0</v>
      </c>
      <c r="T125" s="186">
        <f>S125*H125</f>
        <v>0</v>
      </c>
      <c r="AR125" s="187" t="s">
        <v>174</v>
      </c>
      <c r="AT125" s="187" t="s">
        <v>155</v>
      </c>
      <c r="AU125" s="187" t="s">
        <v>86</v>
      </c>
      <c r="AY125" s="16" t="s">
        <v>154</v>
      </c>
      <c r="BE125" s="188">
        <f>IF(N125="základní",J125,0)</f>
        <v>0</v>
      </c>
      <c r="BF125" s="188">
        <f>IF(N125="snížená",J125,0)</f>
        <v>0</v>
      </c>
      <c r="BG125" s="188">
        <f>IF(N125="zákl. přenesená",J125,0)</f>
        <v>0</v>
      </c>
      <c r="BH125" s="188">
        <f>IF(N125="sníž. přenesená",J125,0)</f>
        <v>0</v>
      </c>
      <c r="BI125" s="188">
        <f>IF(N125="nulová",J125,0)</f>
        <v>0</v>
      </c>
      <c r="BJ125" s="16" t="s">
        <v>84</v>
      </c>
      <c r="BK125" s="188">
        <f>ROUND(I125*H125,2)</f>
        <v>0</v>
      </c>
      <c r="BL125" s="16" t="s">
        <v>174</v>
      </c>
      <c r="BM125" s="187" t="s">
        <v>1364</v>
      </c>
    </row>
    <row r="126" spans="2:65" s="1" customFormat="1" ht="78">
      <c r="B126" s="33"/>
      <c r="C126" s="34"/>
      <c r="D126" s="189" t="s">
        <v>207</v>
      </c>
      <c r="E126" s="34"/>
      <c r="F126" s="190" t="s">
        <v>1365</v>
      </c>
      <c r="G126" s="34"/>
      <c r="H126" s="34"/>
      <c r="I126" s="113"/>
      <c r="J126" s="34"/>
      <c r="K126" s="34"/>
      <c r="L126" s="37"/>
      <c r="M126" s="191"/>
      <c r="N126" s="62"/>
      <c r="O126" s="62"/>
      <c r="P126" s="62"/>
      <c r="Q126" s="62"/>
      <c r="R126" s="62"/>
      <c r="S126" s="62"/>
      <c r="T126" s="63"/>
      <c r="AT126" s="16" t="s">
        <v>207</v>
      </c>
      <c r="AU126" s="16" t="s">
        <v>86</v>
      </c>
    </row>
    <row r="127" spans="2:65" s="12" customFormat="1" ht="22.5">
      <c r="B127" s="203"/>
      <c r="C127" s="204"/>
      <c r="D127" s="189" t="s">
        <v>209</v>
      </c>
      <c r="E127" s="205" t="s">
        <v>19</v>
      </c>
      <c r="F127" s="206" t="s">
        <v>1361</v>
      </c>
      <c r="G127" s="204"/>
      <c r="H127" s="207">
        <v>101</v>
      </c>
      <c r="I127" s="208"/>
      <c r="J127" s="204"/>
      <c r="K127" s="204"/>
      <c r="L127" s="209"/>
      <c r="M127" s="210"/>
      <c r="N127" s="211"/>
      <c r="O127" s="211"/>
      <c r="P127" s="211"/>
      <c r="Q127" s="211"/>
      <c r="R127" s="211"/>
      <c r="S127" s="211"/>
      <c r="T127" s="212"/>
      <c r="AT127" s="213" t="s">
        <v>209</v>
      </c>
      <c r="AU127" s="213" t="s">
        <v>86</v>
      </c>
      <c r="AV127" s="12" t="s">
        <v>86</v>
      </c>
      <c r="AW127" s="12" t="s">
        <v>35</v>
      </c>
      <c r="AX127" s="12" t="s">
        <v>84</v>
      </c>
      <c r="AY127" s="213" t="s">
        <v>154</v>
      </c>
    </row>
    <row r="128" spans="2:65" s="1" customFormat="1" ht="36" customHeight="1">
      <c r="B128" s="33"/>
      <c r="C128" s="176" t="s">
        <v>384</v>
      </c>
      <c r="D128" s="176" t="s">
        <v>155</v>
      </c>
      <c r="E128" s="177" t="s">
        <v>1366</v>
      </c>
      <c r="F128" s="178" t="s">
        <v>1367</v>
      </c>
      <c r="G128" s="179" t="s">
        <v>204</v>
      </c>
      <c r="H128" s="180">
        <v>101</v>
      </c>
      <c r="I128" s="181"/>
      <c r="J128" s="182">
        <f>ROUND(I128*H128,2)</f>
        <v>0</v>
      </c>
      <c r="K128" s="178" t="s">
        <v>205</v>
      </c>
      <c r="L128" s="37"/>
      <c r="M128" s="183" t="s">
        <v>19</v>
      </c>
      <c r="N128" s="184" t="s">
        <v>47</v>
      </c>
      <c r="O128" s="62"/>
      <c r="P128" s="185">
        <f>O128*H128</f>
        <v>0</v>
      </c>
      <c r="Q128" s="185">
        <v>0</v>
      </c>
      <c r="R128" s="185">
        <f>Q128*H128</f>
        <v>0</v>
      </c>
      <c r="S128" s="185">
        <v>0</v>
      </c>
      <c r="T128" s="186">
        <f>S128*H128</f>
        <v>0</v>
      </c>
      <c r="AR128" s="187" t="s">
        <v>174</v>
      </c>
      <c r="AT128" s="187" t="s">
        <v>155</v>
      </c>
      <c r="AU128" s="187" t="s">
        <v>86</v>
      </c>
      <c r="AY128" s="16" t="s">
        <v>154</v>
      </c>
      <c r="BE128" s="188">
        <f>IF(N128="základní",J128,0)</f>
        <v>0</v>
      </c>
      <c r="BF128" s="188">
        <f>IF(N128="snížená",J128,0)</f>
        <v>0</v>
      </c>
      <c r="BG128" s="188">
        <f>IF(N128="zákl. přenesená",J128,0)</f>
        <v>0</v>
      </c>
      <c r="BH128" s="188">
        <f>IF(N128="sníž. přenesená",J128,0)</f>
        <v>0</v>
      </c>
      <c r="BI128" s="188">
        <f>IF(N128="nulová",J128,0)</f>
        <v>0</v>
      </c>
      <c r="BJ128" s="16" t="s">
        <v>84</v>
      </c>
      <c r="BK128" s="188">
        <f>ROUND(I128*H128,2)</f>
        <v>0</v>
      </c>
      <c r="BL128" s="16" t="s">
        <v>174</v>
      </c>
      <c r="BM128" s="187" t="s">
        <v>1368</v>
      </c>
    </row>
    <row r="129" spans="2:65" s="1" customFormat="1" ht="29.25">
      <c r="B129" s="33"/>
      <c r="C129" s="34"/>
      <c r="D129" s="189" t="s">
        <v>207</v>
      </c>
      <c r="E129" s="34"/>
      <c r="F129" s="190" t="s">
        <v>1369</v>
      </c>
      <c r="G129" s="34"/>
      <c r="H129" s="34"/>
      <c r="I129" s="113"/>
      <c r="J129" s="34"/>
      <c r="K129" s="34"/>
      <c r="L129" s="37"/>
      <c r="M129" s="191"/>
      <c r="N129" s="62"/>
      <c r="O129" s="62"/>
      <c r="P129" s="62"/>
      <c r="Q129" s="62"/>
      <c r="R129" s="62"/>
      <c r="S129" s="62"/>
      <c r="T129" s="63"/>
      <c r="AT129" s="16" t="s">
        <v>207</v>
      </c>
      <c r="AU129" s="16" t="s">
        <v>86</v>
      </c>
    </row>
    <row r="130" spans="2:65" s="12" customFormat="1" ht="22.5">
      <c r="B130" s="203"/>
      <c r="C130" s="204"/>
      <c r="D130" s="189" t="s">
        <v>209</v>
      </c>
      <c r="E130" s="205" t="s">
        <v>19</v>
      </c>
      <c r="F130" s="206" t="s">
        <v>1361</v>
      </c>
      <c r="G130" s="204"/>
      <c r="H130" s="207">
        <v>101</v>
      </c>
      <c r="I130" s="208"/>
      <c r="J130" s="204"/>
      <c r="K130" s="204"/>
      <c r="L130" s="209"/>
      <c r="M130" s="210"/>
      <c r="N130" s="211"/>
      <c r="O130" s="211"/>
      <c r="P130" s="211"/>
      <c r="Q130" s="211"/>
      <c r="R130" s="211"/>
      <c r="S130" s="211"/>
      <c r="T130" s="212"/>
      <c r="AT130" s="213" t="s">
        <v>209</v>
      </c>
      <c r="AU130" s="213" t="s">
        <v>86</v>
      </c>
      <c r="AV130" s="12" t="s">
        <v>86</v>
      </c>
      <c r="AW130" s="12" t="s">
        <v>35</v>
      </c>
      <c r="AX130" s="12" t="s">
        <v>84</v>
      </c>
      <c r="AY130" s="213" t="s">
        <v>154</v>
      </c>
    </row>
    <row r="131" spans="2:65" s="1" customFormat="1" ht="24" customHeight="1">
      <c r="B131" s="33"/>
      <c r="C131" s="176" t="s">
        <v>392</v>
      </c>
      <c r="D131" s="176" t="s">
        <v>155</v>
      </c>
      <c r="E131" s="177" t="s">
        <v>1370</v>
      </c>
      <c r="F131" s="178" t="s">
        <v>1371</v>
      </c>
      <c r="G131" s="179" t="s">
        <v>204</v>
      </c>
      <c r="H131" s="180">
        <v>101</v>
      </c>
      <c r="I131" s="181"/>
      <c r="J131" s="182">
        <f>ROUND(I131*H131,2)</f>
        <v>0</v>
      </c>
      <c r="K131" s="178" t="s">
        <v>205</v>
      </c>
      <c r="L131" s="37"/>
      <c r="M131" s="183" t="s">
        <v>19</v>
      </c>
      <c r="N131" s="184" t="s">
        <v>47</v>
      </c>
      <c r="O131" s="62"/>
      <c r="P131" s="185">
        <f>O131*H131</f>
        <v>0</v>
      </c>
      <c r="Q131" s="185">
        <v>0</v>
      </c>
      <c r="R131" s="185">
        <f>Q131*H131</f>
        <v>0</v>
      </c>
      <c r="S131" s="185">
        <v>0</v>
      </c>
      <c r="T131" s="186">
        <f>S131*H131</f>
        <v>0</v>
      </c>
      <c r="AR131" s="187" t="s">
        <v>174</v>
      </c>
      <c r="AT131" s="187" t="s">
        <v>155</v>
      </c>
      <c r="AU131" s="187" t="s">
        <v>86</v>
      </c>
      <c r="AY131" s="16" t="s">
        <v>154</v>
      </c>
      <c r="BE131" s="188">
        <f>IF(N131="základní",J131,0)</f>
        <v>0</v>
      </c>
      <c r="BF131" s="188">
        <f>IF(N131="snížená",J131,0)</f>
        <v>0</v>
      </c>
      <c r="BG131" s="188">
        <f>IF(N131="zákl. přenesená",J131,0)</f>
        <v>0</v>
      </c>
      <c r="BH131" s="188">
        <f>IF(N131="sníž. přenesená",J131,0)</f>
        <v>0</v>
      </c>
      <c r="BI131" s="188">
        <f>IF(N131="nulová",J131,0)</f>
        <v>0</v>
      </c>
      <c r="BJ131" s="16" t="s">
        <v>84</v>
      </c>
      <c r="BK131" s="188">
        <f>ROUND(I131*H131,2)</f>
        <v>0</v>
      </c>
      <c r="BL131" s="16" t="s">
        <v>174</v>
      </c>
      <c r="BM131" s="187" t="s">
        <v>1372</v>
      </c>
    </row>
    <row r="132" spans="2:65" s="12" customFormat="1" ht="22.5">
      <c r="B132" s="203"/>
      <c r="C132" s="204"/>
      <c r="D132" s="189" t="s">
        <v>209</v>
      </c>
      <c r="E132" s="205" t="s">
        <v>19</v>
      </c>
      <c r="F132" s="206" t="s">
        <v>1361</v>
      </c>
      <c r="G132" s="204"/>
      <c r="H132" s="207">
        <v>101</v>
      </c>
      <c r="I132" s="208"/>
      <c r="J132" s="204"/>
      <c r="K132" s="204"/>
      <c r="L132" s="209"/>
      <c r="M132" s="210"/>
      <c r="N132" s="211"/>
      <c r="O132" s="211"/>
      <c r="P132" s="211"/>
      <c r="Q132" s="211"/>
      <c r="R132" s="211"/>
      <c r="S132" s="211"/>
      <c r="T132" s="212"/>
      <c r="AT132" s="213" t="s">
        <v>209</v>
      </c>
      <c r="AU132" s="213" t="s">
        <v>86</v>
      </c>
      <c r="AV132" s="12" t="s">
        <v>86</v>
      </c>
      <c r="AW132" s="12" t="s">
        <v>35</v>
      </c>
      <c r="AX132" s="12" t="s">
        <v>84</v>
      </c>
      <c r="AY132" s="213" t="s">
        <v>154</v>
      </c>
    </row>
    <row r="133" spans="2:65" s="1" customFormat="1" ht="24" customHeight="1">
      <c r="B133" s="33"/>
      <c r="C133" s="176" t="s">
        <v>398</v>
      </c>
      <c r="D133" s="176" t="s">
        <v>155</v>
      </c>
      <c r="E133" s="177" t="s">
        <v>1373</v>
      </c>
      <c r="F133" s="178" t="s">
        <v>1374</v>
      </c>
      <c r="G133" s="179" t="s">
        <v>204</v>
      </c>
      <c r="H133" s="180">
        <v>101</v>
      </c>
      <c r="I133" s="181"/>
      <c r="J133" s="182">
        <f>ROUND(I133*H133,2)</f>
        <v>0</v>
      </c>
      <c r="K133" s="178" t="s">
        <v>205</v>
      </c>
      <c r="L133" s="37"/>
      <c r="M133" s="183" t="s">
        <v>19</v>
      </c>
      <c r="N133" s="184" t="s">
        <v>47</v>
      </c>
      <c r="O133" s="62"/>
      <c r="P133" s="185">
        <f>O133*H133</f>
        <v>0</v>
      </c>
      <c r="Q133" s="185">
        <v>0</v>
      </c>
      <c r="R133" s="185">
        <f>Q133*H133</f>
        <v>0</v>
      </c>
      <c r="S133" s="185">
        <v>0</v>
      </c>
      <c r="T133" s="186">
        <f>S133*H133</f>
        <v>0</v>
      </c>
      <c r="AR133" s="187" t="s">
        <v>174</v>
      </c>
      <c r="AT133" s="187" t="s">
        <v>155</v>
      </c>
      <c r="AU133" s="187" t="s">
        <v>86</v>
      </c>
      <c r="AY133" s="16" t="s">
        <v>154</v>
      </c>
      <c r="BE133" s="188">
        <f>IF(N133="základní",J133,0)</f>
        <v>0</v>
      </c>
      <c r="BF133" s="188">
        <f>IF(N133="snížená",J133,0)</f>
        <v>0</v>
      </c>
      <c r="BG133" s="188">
        <f>IF(N133="zákl. přenesená",J133,0)</f>
        <v>0</v>
      </c>
      <c r="BH133" s="188">
        <f>IF(N133="sníž. přenesená",J133,0)</f>
        <v>0</v>
      </c>
      <c r="BI133" s="188">
        <f>IF(N133="nulová",J133,0)</f>
        <v>0</v>
      </c>
      <c r="BJ133" s="16" t="s">
        <v>84</v>
      </c>
      <c r="BK133" s="188">
        <f>ROUND(I133*H133,2)</f>
        <v>0</v>
      </c>
      <c r="BL133" s="16" t="s">
        <v>174</v>
      </c>
      <c r="BM133" s="187" t="s">
        <v>1375</v>
      </c>
    </row>
    <row r="134" spans="2:65" s="12" customFormat="1" ht="22.5">
      <c r="B134" s="203"/>
      <c r="C134" s="204"/>
      <c r="D134" s="189" t="s">
        <v>209</v>
      </c>
      <c r="E134" s="205" t="s">
        <v>19</v>
      </c>
      <c r="F134" s="206" t="s">
        <v>1361</v>
      </c>
      <c r="G134" s="204"/>
      <c r="H134" s="207">
        <v>101</v>
      </c>
      <c r="I134" s="208"/>
      <c r="J134" s="204"/>
      <c r="K134" s="204"/>
      <c r="L134" s="209"/>
      <c r="M134" s="210"/>
      <c r="N134" s="211"/>
      <c r="O134" s="211"/>
      <c r="P134" s="211"/>
      <c r="Q134" s="211"/>
      <c r="R134" s="211"/>
      <c r="S134" s="211"/>
      <c r="T134" s="212"/>
      <c r="AT134" s="213" t="s">
        <v>209</v>
      </c>
      <c r="AU134" s="213" t="s">
        <v>86</v>
      </c>
      <c r="AV134" s="12" t="s">
        <v>86</v>
      </c>
      <c r="AW134" s="12" t="s">
        <v>35</v>
      </c>
      <c r="AX134" s="12" t="s">
        <v>84</v>
      </c>
      <c r="AY134" s="213" t="s">
        <v>154</v>
      </c>
    </row>
    <row r="135" spans="2:65" s="1" customFormat="1" ht="36" customHeight="1">
      <c r="B135" s="33"/>
      <c r="C135" s="176" t="s">
        <v>403</v>
      </c>
      <c r="D135" s="176" t="s">
        <v>155</v>
      </c>
      <c r="E135" s="177" t="s">
        <v>1376</v>
      </c>
      <c r="F135" s="178" t="s">
        <v>1377</v>
      </c>
      <c r="G135" s="179" t="s">
        <v>204</v>
      </c>
      <c r="H135" s="180">
        <v>101</v>
      </c>
      <c r="I135" s="181"/>
      <c r="J135" s="182">
        <f>ROUND(I135*H135,2)</f>
        <v>0</v>
      </c>
      <c r="K135" s="178" t="s">
        <v>205</v>
      </c>
      <c r="L135" s="37"/>
      <c r="M135" s="183" t="s">
        <v>19</v>
      </c>
      <c r="N135" s="184" t="s">
        <v>47</v>
      </c>
      <c r="O135" s="62"/>
      <c r="P135" s="185">
        <f>O135*H135</f>
        <v>0</v>
      </c>
      <c r="Q135" s="185">
        <v>0</v>
      </c>
      <c r="R135" s="185">
        <f>Q135*H135</f>
        <v>0</v>
      </c>
      <c r="S135" s="185">
        <v>0</v>
      </c>
      <c r="T135" s="186">
        <f>S135*H135</f>
        <v>0</v>
      </c>
      <c r="AR135" s="187" t="s">
        <v>174</v>
      </c>
      <c r="AT135" s="187" t="s">
        <v>155</v>
      </c>
      <c r="AU135" s="187" t="s">
        <v>86</v>
      </c>
      <c r="AY135" s="16" t="s">
        <v>154</v>
      </c>
      <c r="BE135" s="188">
        <f>IF(N135="základní",J135,0)</f>
        <v>0</v>
      </c>
      <c r="BF135" s="188">
        <f>IF(N135="snížená",J135,0)</f>
        <v>0</v>
      </c>
      <c r="BG135" s="188">
        <f>IF(N135="zákl. přenesená",J135,0)</f>
        <v>0</v>
      </c>
      <c r="BH135" s="188">
        <f>IF(N135="sníž. přenesená",J135,0)</f>
        <v>0</v>
      </c>
      <c r="BI135" s="188">
        <f>IF(N135="nulová",J135,0)</f>
        <v>0</v>
      </c>
      <c r="BJ135" s="16" t="s">
        <v>84</v>
      </c>
      <c r="BK135" s="188">
        <f>ROUND(I135*H135,2)</f>
        <v>0</v>
      </c>
      <c r="BL135" s="16" t="s">
        <v>174</v>
      </c>
      <c r="BM135" s="187" t="s">
        <v>1378</v>
      </c>
    </row>
    <row r="136" spans="2:65" s="1" customFormat="1" ht="29.25">
      <c r="B136" s="33"/>
      <c r="C136" s="34"/>
      <c r="D136" s="189" t="s">
        <v>207</v>
      </c>
      <c r="E136" s="34"/>
      <c r="F136" s="190" t="s">
        <v>1379</v>
      </c>
      <c r="G136" s="34"/>
      <c r="H136" s="34"/>
      <c r="I136" s="113"/>
      <c r="J136" s="34"/>
      <c r="K136" s="34"/>
      <c r="L136" s="37"/>
      <c r="M136" s="191"/>
      <c r="N136" s="62"/>
      <c r="O136" s="62"/>
      <c r="P136" s="62"/>
      <c r="Q136" s="62"/>
      <c r="R136" s="62"/>
      <c r="S136" s="62"/>
      <c r="T136" s="63"/>
      <c r="AT136" s="16" t="s">
        <v>207</v>
      </c>
      <c r="AU136" s="16" t="s">
        <v>86</v>
      </c>
    </row>
    <row r="137" spans="2:65" s="12" customFormat="1" ht="22.5">
      <c r="B137" s="203"/>
      <c r="C137" s="204"/>
      <c r="D137" s="189" t="s">
        <v>209</v>
      </c>
      <c r="E137" s="205" t="s">
        <v>19</v>
      </c>
      <c r="F137" s="206" t="s">
        <v>1361</v>
      </c>
      <c r="G137" s="204"/>
      <c r="H137" s="207">
        <v>101</v>
      </c>
      <c r="I137" s="208"/>
      <c r="J137" s="204"/>
      <c r="K137" s="204"/>
      <c r="L137" s="209"/>
      <c r="M137" s="210"/>
      <c r="N137" s="211"/>
      <c r="O137" s="211"/>
      <c r="P137" s="211"/>
      <c r="Q137" s="211"/>
      <c r="R137" s="211"/>
      <c r="S137" s="211"/>
      <c r="T137" s="212"/>
      <c r="AT137" s="213" t="s">
        <v>209</v>
      </c>
      <c r="AU137" s="213" t="s">
        <v>86</v>
      </c>
      <c r="AV137" s="12" t="s">
        <v>86</v>
      </c>
      <c r="AW137" s="12" t="s">
        <v>35</v>
      </c>
      <c r="AX137" s="12" t="s">
        <v>84</v>
      </c>
      <c r="AY137" s="213" t="s">
        <v>154</v>
      </c>
    </row>
    <row r="138" spans="2:65" s="1" customFormat="1" ht="72" customHeight="1">
      <c r="B138" s="33"/>
      <c r="C138" s="176" t="s">
        <v>409</v>
      </c>
      <c r="D138" s="176" t="s">
        <v>155</v>
      </c>
      <c r="E138" s="177" t="s">
        <v>1380</v>
      </c>
      <c r="F138" s="178" t="s">
        <v>1381</v>
      </c>
      <c r="G138" s="179" t="s">
        <v>204</v>
      </c>
      <c r="H138" s="180">
        <v>322</v>
      </c>
      <c r="I138" s="181"/>
      <c r="J138" s="182">
        <f>ROUND(I138*H138,2)</f>
        <v>0</v>
      </c>
      <c r="K138" s="178" t="s">
        <v>205</v>
      </c>
      <c r="L138" s="37"/>
      <c r="M138" s="183" t="s">
        <v>19</v>
      </c>
      <c r="N138" s="184" t="s">
        <v>47</v>
      </c>
      <c r="O138" s="62"/>
      <c r="P138" s="185">
        <f>O138*H138</f>
        <v>0</v>
      </c>
      <c r="Q138" s="185">
        <v>8.4250000000000005E-2</v>
      </c>
      <c r="R138" s="185">
        <f>Q138*H138</f>
        <v>27.128500000000003</v>
      </c>
      <c r="S138" s="185">
        <v>0</v>
      </c>
      <c r="T138" s="186">
        <f>S138*H138</f>
        <v>0</v>
      </c>
      <c r="AR138" s="187" t="s">
        <v>174</v>
      </c>
      <c r="AT138" s="187" t="s">
        <v>155</v>
      </c>
      <c r="AU138" s="187" t="s">
        <v>86</v>
      </c>
      <c r="AY138" s="16" t="s">
        <v>154</v>
      </c>
      <c r="BE138" s="188">
        <f>IF(N138="základní",J138,0)</f>
        <v>0</v>
      </c>
      <c r="BF138" s="188">
        <f>IF(N138="snížená",J138,0)</f>
        <v>0</v>
      </c>
      <c r="BG138" s="188">
        <f>IF(N138="zákl. přenesená",J138,0)</f>
        <v>0</v>
      </c>
      <c r="BH138" s="188">
        <f>IF(N138="sníž. přenesená",J138,0)</f>
        <v>0</v>
      </c>
      <c r="BI138" s="188">
        <f>IF(N138="nulová",J138,0)</f>
        <v>0</v>
      </c>
      <c r="BJ138" s="16" t="s">
        <v>84</v>
      </c>
      <c r="BK138" s="188">
        <f>ROUND(I138*H138,2)</f>
        <v>0</v>
      </c>
      <c r="BL138" s="16" t="s">
        <v>174</v>
      </c>
      <c r="BM138" s="187" t="s">
        <v>1382</v>
      </c>
    </row>
    <row r="139" spans="2:65" s="1" customFormat="1" ht="156">
      <c r="B139" s="33"/>
      <c r="C139" s="34"/>
      <c r="D139" s="189" t="s">
        <v>207</v>
      </c>
      <c r="E139" s="34"/>
      <c r="F139" s="190" t="s">
        <v>1383</v>
      </c>
      <c r="G139" s="34"/>
      <c r="H139" s="34"/>
      <c r="I139" s="113"/>
      <c r="J139" s="34"/>
      <c r="K139" s="34"/>
      <c r="L139" s="37"/>
      <c r="M139" s="191"/>
      <c r="N139" s="62"/>
      <c r="O139" s="62"/>
      <c r="P139" s="62"/>
      <c r="Q139" s="62"/>
      <c r="R139" s="62"/>
      <c r="S139" s="62"/>
      <c r="T139" s="63"/>
      <c r="AT139" s="16" t="s">
        <v>207</v>
      </c>
      <c r="AU139" s="16" t="s">
        <v>86</v>
      </c>
    </row>
    <row r="140" spans="2:65" s="12" customFormat="1">
      <c r="B140" s="203"/>
      <c r="C140" s="204"/>
      <c r="D140" s="189" t="s">
        <v>209</v>
      </c>
      <c r="E140" s="205" t="s">
        <v>19</v>
      </c>
      <c r="F140" s="206" t="s">
        <v>1354</v>
      </c>
      <c r="G140" s="204"/>
      <c r="H140" s="207">
        <v>322</v>
      </c>
      <c r="I140" s="208"/>
      <c r="J140" s="204"/>
      <c r="K140" s="204"/>
      <c r="L140" s="209"/>
      <c r="M140" s="210"/>
      <c r="N140" s="211"/>
      <c r="O140" s="211"/>
      <c r="P140" s="211"/>
      <c r="Q140" s="211"/>
      <c r="R140" s="211"/>
      <c r="S140" s="211"/>
      <c r="T140" s="212"/>
      <c r="AT140" s="213" t="s">
        <v>209</v>
      </c>
      <c r="AU140" s="213" t="s">
        <v>86</v>
      </c>
      <c r="AV140" s="12" t="s">
        <v>86</v>
      </c>
      <c r="AW140" s="12" t="s">
        <v>35</v>
      </c>
      <c r="AX140" s="12" t="s">
        <v>84</v>
      </c>
      <c r="AY140" s="213" t="s">
        <v>154</v>
      </c>
    </row>
    <row r="141" spans="2:65" s="1" customFormat="1" ht="16.5" customHeight="1">
      <c r="B141" s="33"/>
      <c r="C141" s="226" t="s">
        <v>7</v>
      </c>
      <c r="D141" s="226" t="s">
        <v>329</v>
      </c>
      <c r="E141" s="227" t="s">
        <v>1384</v>
      </c>
      <c r="F141" s="228" t="s">
        <v>1385</v>
      </c>
      <c r="G141" s="229" t="s">
        <v>204</v>
      </c>
      <c r="H141" s="230">
        <v>322</v>
      </c>
      <c r="I141" s="231"/>
      <c r="J141" s="232">
        <f>ROUND(I141*H141,2)</f>
        <v>0</v>
      </c>
      <c r="K141" s="228" t="s">
        <v>205</v>
      </c>
      <c r="L141" s="233"/>
      <c r="M141" s="234" t="s">
        <v>19</v>
      </c>
      <c r="N141" s="235" t="s">
        <v>47</v>
      </c>
      <c r="O141" s="62"/>
      <c r="P141" s="185">
        <f>O141*H141</f>
        <v>0</v>
      </c>
      <c r="Q141" s="185">
        <v>0.13100000000000001</v>
      </c>
      <c r="R141" s="185">
        <f>Q141*H141</f>
        <v>42.182000000000002</v>
      </c>
      <c r="S141" s="185">
        <v>0</v>
      </c>
      <c r="T141" s="186">
        <f>S141*H141</f>
        <v>0</v>
      </c>
      <c r="AR141" s="187" t="s">
        <v>245</v>
      </c>
      <c r="AT141" s="187" t="s">
        <v>329</v>
      </c>
      <c r="AU141" s="187" t="s">
        <v>86</v>
      </c>
      <c r="AY141" s="16" t="s">
        <v>154</v>
      </c>
      <c r="BE141" s="188">
        <f>IF(N141="základní",J141,0)</f>
        <v>0</v>
      </c>
      <c r="BF141" s="188">
        <f>IF(N141="snížená",J141,0)</f>
        <v>0</v>
      </c>
      <c r="BG141" s="188">
        <f>IF(N141="zákl. přenesená",J141,0)</f>
        <v>0</v>
      </c>
      <c r="BH141" s="188">
        <f>IF(N141="sníž. přenesená",J141,0)</f>
        <v>0</v>
      </c>
      <c r="BI141" s="188">
        <f>IF(N141="nulová",J141,0)</f>
        <v>0</v>
      </c>
      <c r="BJ141" s="16" t="s">
        <v>84</v>
      </c>
      <c r="BK141" s="188">
        <f>ROUND(I141*H141,2)</f>
        <v>0</v>
      </c>
      <c r="BL141" s="16" t="s">
        <v>174</v>
      </c>
      <c r="BM141" s="187" t="s">
        <v>1386</v>
      </c>
    </row>
    <row r="142" spans="2:65" s="12" customFormat="1">
      <c r="B142" s="203"/>
      <c r="C142" s="204"/>
      <c r="D142" s="189" t="s">
        <v>209</v>
      </c>
      <c r="E142" s="205" t="s">
        <v>19</v>
      </c>
      <c r="F142" s="206" t="s">
        <v>1354</v>
      </c>
      <c r="G142" s="204"/>
      <c r="H142" s="207">
        <v>322</v>
      </c>
      <c r="I142" s="208"/>
      <c r="J142" s="204"/>
      <c r="K142" s="204"/>
      <c r="L142" s="209"/>
      <c r="M142" s="210"/>
      <c r="N142" s="211"/>
      <c r="O142" s="211"/>
      <c r="P142" s="211"/>
      <c r="Q142" s="211"/>
      <c r="R142" s="211"/>
      <c r="S142" s="211"/>
      <c r="T142" s="212"/>
      <c r="AT142" s="213" t="s">
        <v>209</v>
      </c>
      <c r="AU142" s="213" t="s">
        <v>86</v>
      </c>
      <c r="AV142" s="12" t="s">
        <v>86</v>
      </c>
      <c r="AW142" s="12" t="s">
        <v>35</v>
      </c>
      <c r="AX142" s="12" t="s">
        <v>84</v>
      </c>
      <c r="AY142" s="213" t="s">
        <v>154</v>
      </c>
    </row>
    <row r="143" spans="2:65" s="1" customFormat="1" ht="60" customHeight="1">
      <c r="B143" s="33"/>
      <c r="C143" s="176" t="s">
        <v>419</v>
      </c>
      <c r="D143" s="176" t="s">
        <v>155</v>
      </c>
      <c r="E143" s="177" t="s">
        <v>1387</v>
      </c>
      <c r="F143" s="178" t="s">
        <v>1388</v>
      </c>
      <c r="G143" s="179" t="s">
        <v>204</v>
      </c>
      <c r="H143" s="180">
        <v>14.3</v>
      </c>
      <c r="I143" s="181"/>
      <c r="J143" s="182">
        <f>ROUND(I143*H143,2)</f>
        <v>0</v>
      </c>
      <c r="K143" s="178" t="s">
        <v>205</v>
      </c>
      <c r="L143" s="37"/>
      <c r="M143" s="183" t="s">
        <v>19</v>
      </c>
      <c r="N143" s="184" t="s">
        <v>47</v>
      </c>
      <c r="O143" s="62"/>
      <c r="P143" s="185">
        <f>O143*H143</f>
        <v>0</v>
      </c>
      <c r="Q143" s="185">
        <v>9.8000000000000004E-2</v>
      </c>
      <c r="R143" s="185">
        <f>Q143*H143</f>
        <v>1.4014000000000002</v>
      </c>
      <c r="S143" s="185">
        <v>0</v>
      </c>
      <c r="T143" s="186">
        <f>S143*H143</f>
        <v>0</v>
      </c>
      <c r="AR143" s="187" t="s">
        <v>174</v>
      </c>
      <c r="AT143" s="187" t="s">
        <v>155</v>
      </c>
      <c r="AU143" s="187" t="s">
        <v>86</v>
      </c>
      <c r="AY143" s="16" t="s">
        <v>154</v>
      </c>
      <c r="BE143" s="188">
        <f>IF(N143="základní",J143,0)</f>
        <v>0</v>
      </c>
      <c r="BF143" s="188">
        <f>IF(N143="snížená",J143,0)</f>
        <v>0</v>
      </c>
      <c r="BG143" s="188">
        <f>IF(N143="zákl. přenesená",J143,0)</f>
        <v>0</v>
      </c>
      <c r="BH143" s="188">
        <f>IF(N143="sníž. přenesená",J143,0)</f>
        <v>0</v>
      </c>
      <c r="BI143" s="188">
        <f>IF(N143="nulová",J143,0)</f>
        <v>0</v>
      </c>
      <c r="BJ143" s="16" t="s">
        <v>84</v>
      </c>
      <c r="BK143" s="188">
        <f>ROUND(I143*H143,2)</f>
        <v>0</v>
      </c>
      <c r="BL143" s="16" t="s">
        <v>174</v>
      </c>
      <c r="BM143" s="187" t="s">
        <v>1389</v>
      </c>
    </row>
    <row r="144" spans="2:65" s="1" customFormat="1" ht="146.25">
      <c r="B144" s="33"/>
      <c r="C144" s="34"/>
      <c r="D144" s="189" t="s">
        <v>207</v>
      </c>
      <c r="E144" s="34"/>
      <c r="F144" s="190" t="s">
        <v>1390</v>
      </c>
      <c r="G144" s="34"/>
      <c r="H144" s="34"/>
      <c r="I144" s="113"/>
      <c r="J144" s="34"/>
      <c r="K144" s="34"/>
      <c r="L144" s="37"/>
      <c r="M144" s="191"/>
      <c r="N144" s="62"/>
      <c r="O144" s="62"/>
      <c r="P144" s="62"/>
      <c r="Q144" s="62"/>
      <c r="R144" s="62"/>
      <c r="S144" s="62"/>
      <c r="T144" s="63"/>
      <c r="AT144" s="16" t="s">
        <v>207</v>
      </c>
      <c r="AU144" s="16" t="s">
        <v>86</v>
      </c>
    </row>
    <row r="145" spans="2:65" s="12" customFormat="1">
      <c r="B145" s="203"/>
      <c r="C145" s="204"/>
      <c r="D145" s="189" t="s">
        <v>209</v>
      </c>
      <c r="E145" s="205" t="s">
        <v>19</v>
      </c>
      <c r="F145" s="206" t="s">
        <v>1391</v>
      </c>
      <c r="G145" s="204"/>
      <c r="H145" s="207">
        <v>14.3</v>
      </c>
      <c r="I145" s="208"/>
      <c r="J145" s="204"/>
      <c r="K145" s="204"/>
      <c r="L145" s="209"/>
      <c r="M145" s="210"/>
      <c r="N145" s="211"/>
      <c r="O145" s="211"/>
      <c r="P145" s="211"/>
      <c r="Q145" s="211"/>
      <c r="R145" s="211"/>
      <c r="S145" s="211"/>
      <c r="T145" s="212"/>
      <c r="AT145" s="213" t="s">
        <v>209</v>
      </c>
      <c r="AU145" s="213" t="s">
        <v>86</v>
      </c>
      <c r="AV145" s="12" t="s">
        <v>86</v>
      </c>
      <c r="AW145" s="12" t="s">
        <v>35</v>
      </c>
      <c r="AX145" s="12" t="s">
        <v>84</v>
      </c>
      <c r="AY145" s="213" t="s">
        <v>154</v>
      </c>
    </row>
    <row r="146" spans="2:65" s="1" customFormat="1" ht="16.5" customHeight="1">
      <c r="B146" s="33"/>
      <c r="C146" s="226" t="s">
        <v>423</v>
      </c>
      <c r="D146" s="226" t="s">
        <v>329</v>
      </c>
      <c r="E146" s="227" t="s">
        <v>1392</v>
      </c>
      <c r="F146" s="228" t="s">
        <v>1393</v>
      </c>
      <c r="G146" s="229" t="s">
        <v>464</v>
      </c>
      <c r="H146" s="230">
        <v>59.631</v>
      </c>
      <c r="I146" s="231"/>
      <c r="J146" s="232">
        <f>ROUND(I146*H146,2)</f>
        <v>0</v>
      </c>
      <c r="K146" s="228" t="s">
        <v>19</v>
      </c>
      <c r="L146" s="233"/>
      <c r="M146" s="234" t="s">
        <v>19</v>
      </c>
      <c r="N146" s="235" t="s">
        <v>47</v>
      </c>
      <c r="O146" s="62"/>
      <c r="P146" s="185">
        <f>O146*H146</f>
        <v>0</v>
      </c>
      <c r="Q146" s="185">
        <v>2.6499999999999999E-2</v>
      </c>
      <c r="R146" s="185">
        <f>Q146*H146</f>
        <v>1.5802214999999999</v>
      </c>
      <c r="S146" s="185">
        <v>0</v>
      </c>
      <c r="T146" s="186">
        <f>S146*H146</f>
        <v>0</v>
      </c>
      <c r="AR146" s="187" t="s">
        <v>245</v>
      </c>
      <c r="AT146" s="187" t="s">
        <v>329</v>
      </c>
      <c r="AU146" s="187" t="s">
        <v>86</v>
      </c>
      <c r="AY146" s="16" t="s">
        <v>154</v>
      </c>
      <c r="BE146" s="188">
        <f>IF(N146="základní",J146,0)</f>
        <v>0</v>
      </c>
      <c r="BF146" s="188">
        <f>IF(N146="snížená",J146,0)</f>
        <v>0</v>
      </c>
      <c r="BG146" s="188">
        <f>IF(N146="zákl. přenesená",J146,0)</f>
        <v>0</v>
      </c>
      <c r="BH146" s="188">
        <f>IF(N146="sníž. přenesená",J146,0)</f>
        <v>0</v>
      </c>
      <c r="BI146" s="188">
        <f>IF(N146="nulová",J146,0)</f>
        <v>0</v>
      </c>
      <c r="BJ146" s="16" t="s">
        <v>84</v>
      </c>
      <c r="BK146" s="188">
        <f>ROUND(I146*H146,2)</f>
        <v>0</v>
      </c>
      <c r="BL146" s="16" t="s">
        <v>174</v>
      </c>
      <c r="BM146" s="187" t="s">
        <v>1394</v>
      </c>
    </row>
    <row r="147" spans="2:65" s="12" customFormat="1">
      <c r="B147" s="203"/>
      <c r="C147" s="204"/>
      <c r="D147" s="189" t="s">
        <v>209</v>
      </c>
      <c r="E147" s="205" t="s">
        <v>19</v>
      </c>
      <c r="F147" s="206" t="s">
        <v>1395</v>
      </c>
      <c r="G147" s="204"/>
      <c r="H147" s="207">
        <v>59.631</v>
      </c>
      <c r="I147" s="208"/>
      <c r="J147" s="204"/>
      <c r="K147" s="204"/>
      <c r="L147" s="209"/>
      <c r="M147" s="210"/>
      <c r="N147" s="211"/>
      <c r="O147" s="211"/>
      <c r="P147" s="211"/>
      <c r="Q147" s="211"/>
      <c r="R147" s="211"/>
      <c r="S147" s="211"/>
      <c r="T147" s="212"/>
      <c r="AT147" s="213" t="s">
        <v>209</v>
      </c>
      <c r="AU147" s="213" t="s">
        <v>86</v>
      </c>
      <c r="AV147" s="12" t="s">
        <v>86</v>
      </c>
      <c r="AW147" s="12" t="s">
        <v>35</v>
      </c>
      <c r="AX147" s="12" t="s">
        <v>84</v>
      </c>
      <c r="AY147" s="213" t="s">
        <v>154</v>
      </c>
    </row>
    <row r="148" spans="2:65" s="10" customFormat="1" ht="22.9" customHeight="1">
      <c r="B148" s="162"/>
      <c r="C148" s="163"/>
      <c r="D148" s="164" t="s">
        <v>75</v>
      </c>
      <c r="E148" s="201" t="s">
        <v>450</v>
      </c>
      <c r="F148" s="201" t="s">
        <v>451</v>
      </c>
      <c r="G148" s="163"/>
      <c r="H148" s="163"/>
      <c r="I148" s="166"/>
      <c r="J148" s="202">
        <f>BK148</f>
        <v>0</v>
      </c>
      <c r="K148" s="163"/>
      <c r="L148" s="168"/>
      <c r="M148" s="169"/>
      <c r="N148" s="170"/>
      <c r="O148" s="170"/>
      <c r="P148" s="171">
        <f>P149</f>
        <v>0</v>
      </c>
      <c r="Q148" s="170"/>
      <c r="R148" s="171">
        <f>R149</f>
        <v>0</v>
      </c>
      <c r="S148" s="170"/>
      <c r="T148" s="172">
        <f>T149</f>
        <v>0</v>
      </c>
      <c r="AR148" s="173" t="s">
        <v>84</v>
      </c>
      <c r="AT148" s="174" t="s">
        <v>75</v>
      </c>
      <c r="AU148" s="174" t="s">
        <v>84</v>
      </c>
      <c r="AY148" s="173" t="s">
        <v>154</v>
      </c>
      <c r="BK148" s="175">
        <f>BK149</f>
        <v>0</v>
      </c>
    </row>
    <row r="149" spans="2:65" s="1" customFormat="1" ht="36" customHeight="1">
      <c r="B149" s="33"/>
      <c r="C149" s="176" t="s">
        <v>428</v>
      </c>
      <c r="D149" s="176" t="s">
        <v>155</v>
      </c>
      <c r="E149" s="177" t="s">
        <v>1396</v>
      </c>
      <c r="F149" s="178" t="s">
        <v>1397</v>
      </c>
      <c r="G149" s="179" t="s">
        <v>260</v>
      </c>
      <c r="H149" s="180">
        <v>209.63300000000001</v>
      </c>
      <c r="I149" s="181"/>
      <c r="J149" s="182">
        <f>ROUND(I149*H149,2)</f>
        <v>0</v>
      </c>
      <c r="K149" s="178" t="s">
        <v>205</v>
      </c>
      <c r="L149" s="37"/>
      <c r="M149" s="251" t="s">
        <v>19</v>
      </c>
      <c r="N149" s="252" t="s">
        <v>47</v>
      </c>
      <c r="O149" s="193"/>
      <c r="P149" s="253">
        <f>O149*H149</f>
        <v>0</v>
      </c>
      <c r="Q149" s="253">
        <v>0</v>
      </c>
      <c r="R149" s="253">
        <f>Q149*H149</f>
        <v>0</v>
      </c>
      <c r="S149" s="253">
        <v>0</v>
      </c>
      <c r="T149" s="254">
        <f>S149*H149</f>
        <v>0</v>
      </c>
      <c r="AR149" s="187" t="s">
        <v>174</v>
      </c>
      <c r="AT149" s="187" t="s">
        <v>155</v>
      </c>
      <c r="AU149" s="187" t="s">
        <v>86</v>
      </c>
      <c r="AY149" s="16" t="s">
        <v>154</v>
      </c>
      <c r="BE149" s="188">
        <f>IF(N149="základní",J149,0)</f>
        <v>0</v>
      </c>
      <c r="BF149" s="188">
        <f>IF(N149="snížená",J149,0)</f>
        <v>0</v>
      </c>
      <c r="BG149" s="188">
        <f>IF(N149="zákl. přenesená",J149,0)</f>
        <v>0</v>
      </c>
      <c r="BH149" s="188">
        <f>IF(N149="sníž. přenesená",J149,0)</f>
        <v>0</v>
      </c>
      <c r="BI149" s="188">
        <f>IF(N149="nulová",J149,0)</f>
        <v>0</v>
      </c>
      <c r="BJ149" s="16" t="s">
        <v>84</v>
      </c>
      <c r="BK149" s="188">
        <f>ROUND(I149*H149,2)</f>
        <v>0</v>
      </c>
      <c r="BL149" s="16" t="s">
        <v>174</v>
      </c>
      <c r="BM149" s="187" t="s">
        <v>1398</v>
      </c>
    </row>
    <row r="150" spans="2:65" s="1" customFormat="1" ht="6.95" customHeight="1">
      <c r="B150" s="45"/>
      <c r="C150" s="46"/>
      <c r="D150" s="46"/>
      <c r="E150" s="46"/>
      <c r="F150" s="46"/>
      <c r="G150" s="46"/>
      <c r="H150" s="46"/>
      <c r="I150" s="136"/>
      <c r="J150" s="46"/>
      <c r="K150" s="46"/>
      <c r="L150" s="37"/>
    </row>
  </sheetData>
  <sheetProtection algorithmName="SHA-512" hashValue="bYBnKQ6vsLWpNX6GHuVXR6meQdd2tXxixkUe/FmmBPPbeM/EeszOV48Q30q985h7O8xIG2BzQynE8MrTQ6ZH9g==" saltValue="/5vLEIfK4YCPpX/Gl4ShFrYupRBo1D8na23os9BnIlp85o+JgeuaGYJGGAkMHIBfpyzvxdholEG7S3pb4SDd1w==" spinCount="100000" sheet="1" objects="1" scenarios="1" formatColumns="0" formatRows="0" autoFilter="0"/>
  <autoFilter ref="C84:K149"/>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279"/>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278"/>
      <c r="M2" s="278"/>
      <c r="N2" s="278"/>
      <c r="O2" s="278"/>
      <c r="P2" s="278"/>
      <c r="Q2" s="278"/>
      <c r="R2" s="278"/>
      <c r="S2" s="278"/>
      <c r="T2" s="278"/>
      <c r="U2" s="278"/>
      <c r="V2" s="278"/>
      <c r="AT2" s="16" t="s">
        <v>125</v>
      </c>
      <c r="AZ2" s="225" t="s">
        <v>1399</v>
      </c>
      <c r="BA2" s="225" t="s">
        <v>1400</v>
      </c>
      <c r="BB2" s="225" t="s">
        <v>204</v>
      </c>
      <c r="BC2" s="225" t="s">
        <v>1401</v>
      </c>
      <c r="BD2" s="225" t="s">
        <v>86</v>
      </c>
    </row>
    <row r="3" spans="2:56" ht="6.95" hidden="1" customHeight="1">
      <c r="B3" s="107"/>
      <c r="C3" s="108"/>
      <c r="D3" s="108"/>
      <c r="E3" s="108"/>
      <c r="F3" s="108"/>
      <c r="G3" s="108"/>
      <c r="H3" s="108"/>
      <c r="I3" s="109"/>
      <c r="J3" s="108"/>
      <c r="K3" s="108"/>
      <c r="L3" s="19"/>
      <c r="AT3" s="16" t="s">
        <v>86</v>
      </c>
      <c r="AZ3" s="225" t="s">
        <v>1402</v>
      </c>
      <c r="BA3" s="225" t="s">
        <v>1403</v>
      </c>
      <c r="BB3" s="225" t="s">
        <v>229</v>
      </c>
      <c r="BC3" s="225" t="s">
        <v>1404</v>
      </c>
      <c r="BD3" s="225" t="s">
        <v>86</v>
      </c>
    </row>
    <row r="4" spans="2:56" ht="24.95" hidden="1" customHeight="1">
      <c r="B4" s="19"/>
      <c r="D4" s="110" t="s">
        <v>129</v>
      </c>
      <c r="L4" s="19"/>
      <c r="M4" s="111" t="s">
        <v>10</v>
      </c>
      <c r="AT4" s="16" t="s">
        <v>4</v>
      </c>
      <c r="AZ4" s="225" t="s">
        <v>1405</v>
      </c>
      <c r="BA4" s="225" t="s">
        <v>1406</v>
      </c>
      <c r="BB4" s="225" t="s">
        <v>229</v>
      </c>
      <c r="BC4" s="225" t="s">
        <v>1407</v>
      </c>
      <c r="BD4" s="225" t="s">
        <v>86</v>
      </c>
    </row>
    <row r="5" spans="2:56" ht="6.95" hidden="1" customHeight="1">
      <c r="B5" s="19"/>
      <c r="L5" s="19"/>
      <c r="AZ5" s="225" t="s">
        <v>1408</v>
      </c>
      <c r="BA5" s="225" t="s">
        <v>1409</v>
      </c>
      <c r="BB5" s="225" t="s">
        <v>229</v>
      </c>
      <c r="BC5" s="225" t="s">
        <v>1410</v>
      </c>
      <c r="BD5" s="225" t="s">
        <v>86</v>
      </c>
    </row>
    <row r="6" spans="2:56" ht="12" hidden="1" customHeight="1">
      <c r="B6" s="19"/>
      <c r="D6" s="112" t="s">
        <v>16</v>
      </c>
      <c r="L6" s="19"/>
      <c r="AZ6" s="225" t="s">
        <v>1411</v>
      </c>
      <c r="BA6" s="225" t="s">
        <v>1412</v>
      </c>
      <c r="BB6" s="225" t="s">
        <v>229</v>
      </c>
      <c r="BC6" s="225" t="s">
        <v>1413</v>
      </c>
      <c r="BD6" s="225" t="s">
        <v>86</v>
      </c>
    </row>
    <row r="7" spans="2:56" ht="16.5" hidden="1" customHeight="1">
      <c r="B7" s="19"/>
      <c r="E7" s="327" t="str">
        <f>'Rekapitulace stavby'!K6</f>
        <v>Skate park Litvínov</v>
      </c>
      <c r="F7" s="328"/>
      <c r="G7" s="328"/>
      <c r="H7" s="328"/>
      <c r="L7" s="19"/>
    </row>
    <row r="8" spans="2:56" s="1" customFormat="1" ht="12" hidden="1" customHeight="1">
      <c r="B8" s="37"/>
      <c r="D8" s="112" t="s">
        <v>130</v>
      </c>
      <c r="I8" s="113"/>
      <c r="L8" s="37"/>
    </row>
    <row r="9" spans="2:56" s="1" customFormat="1" ht="36.950000000000003" hidden="1" customHeight="1">
      <c r="B9" s="37"/>
      <c r="E9" s="329" t="s">
        <v>1414</v>
      </c>
      <c r="F9" s="330"/>
      <c r="G9" s="330"/>
      <c r="H9" s="330"/>
      <c r="I9" s="113"/>
      <c r="L9" s="37"/>
    </row>
    <row r="10" spans="2:56" s="1" customFormat="1" hidden="1">
      <c r="B10" s="37"/>
      <c r="I10" s="113"/>
      <c r="L10" s="37"/>
    </row>
    <row r="11" spans="2:56" s="1" customFormat="1" ht="12" hidden="1" customHeight="1">
      <c r="B11" s="37"/>
      <c r="D11" s="112" t="s">
        <v>18</v>
      </c>
      <c r="F11" s="101" t="s">
        <v>19</v>
      </c>
      <c r="I11" s="114" t="s">
        <v>20</v>
      </c>
      <c r="J11" s="101" t="s">
        <v>19</v>
      </c>
      <c r="L11" s="37"/>
    </row>
    <row r="12" spans="2:56" s="1" customFormat="1" ht="12" hidden="1" customHeight="1">
      <c r="B12" s="37"/>
      <c r="D12" s="112" t="s">
        <v>21</v>
      </c>
      <c r="F12" s="101" t="s">
        <v>22</v>
      </c>
      <c r="I12" s="114" t="s">
        <v>23</v>
      </c>
      <c r="J12" s="115">
        <f>'Rekapitulace stavby'!AN8</f>
        <v>43676</v>
      </c>
      <c r="L12" s="37"/>
    </row>
    <row r="13" spans="2:56" s="1" customFormat="1" ht="10.9" hidden="1" customHeight="1">
      <c r="B13" s="37"/>
      <c r="I13" s="113"/>
      <c r="L13" s="37"/>
    </row>
    <row r="14" spans="2:56" s="1" customFormat="1" ht="12" hidden="1" customHeight="1">
      <c r="B14" s="37"/>
      <c r="D14" s="112" t="s">
        <v>24</v>
      </c>
      <c r="I14" s="114" t="s">
        <v>25</v>
      </c>
      <c r="J14" s="101" t="s">
        <v>26</v>
      </c>
      <c r="L14" s="37"/>
    </row>
    <row r="15" spans="2:56" s="1" customFormat="1" ht="18" hidden="1" customHeight="1">
      <c r="B15" s="37"/>
      <c r="E15" s="101" t="s">
        <v>27</v>
      </c>
      <c r="I15" s="114" t="s">
        <v>28</v>
      </c>
      <c r="J15" s="101" t="s">
        <v>29</v>
      </c>
      <c r="L15" s="37"/>
    </row>
    <row r="16" spans="2:56" s="1" customFormat="1" ht="6.95" hidden="1" customHeight="1">
      <c r="B16" s="37"/>
      <c r="I16" s="113"/>
      <c r="L16" s="37"/>
    </row>
    <row r="17" spans="2:12" s="1" customFormat="1" ht="12" hidden="1" customHeight="1">
      <c r="B17" s="37"/>
      <c r="D17" s="112" t="s">
        <v>30</v>
      </c>
      <c r="I17" s="114" t="s">
        <v>25</v>
      </c>
      <c r="J17" s="29" t="str">
        <f>'Rekapitulace stavby'!AN13</f>
        <v>Vyplň údaj</v>
      </c>
      <c r="L17" s="37"/>
    </row>
    <row r="18" spans="2:12" s="1" customFormat="1" ht="18" hidden="1" customHeight="1">
      <c r="B18" s="37"/>
      <c r="E18" s="331" t="str">
        <f>'Rekapitulace stavby'!E14</f>
        <v>Vyplň údaj</v>
      </c>
      <c r="F18" s="332"/>
      <c r="G18" s="332"/>
      <c r="H18" s="332"/>
      <c r="I18" s="114" t="s">
        <v>28</v>
      </c>
      <c r="J18" s="29" t="str">
        <f>'Rekapitulace stavby'!AN14</f>
        <v>Vyplň údaj</v>
      </c>
      <c r="L18" s="37"/>
    </row>
    <row r="19" spans="2:12" s="1" customFormat="1" ht="6.95" hidden="1" customHeight="1">
      <c r="B19" s="37"/>
      <c r="I19" s="113"/>
      <c r="L19" s="37"/>
    </row>
    <row r="20" spans="2:12" s="1" customFormat="1" ht="12" hidden="1" customHeight="1">
      <c r="B20" s="37"/>
      <c r="D20" s="112" t="s">
        <v>32</v>
      </c>
      <c r="I20" s="114" t="s">
        <v>25</v>
      </c>
      <c r="J20" s="101" t="s">
        <v>33</v>
      </c>
      <c r="L20" s="37"/>
    </row>
    <row r="21" spans="2:12" s="1" customFormat="1" ht="18" hidden="1" customHeight="1">
      <c r="B21" s="37"/>
      <c r="E21" s="101" t="s">
        <v>34</v>
      </c>
      <c r="I21" s="114" t="s">
        <v>28</v>
      </c>
      <c r="J21" s="101" t="s">
        <v>19</v>
      </c>
      <c r="L21" s="37"/>
    </row>
    <row r="22" spans="2:12" s="1" customFormat="1" ht="6.95" hidden="1" customHeight="1">
      <c r="B22" s="37"/>
      <c r="I22" s="113"/>
      <c r="L22" s="37"/>
    </row>
    <row r="23" spans="2:12" s="1" customFormat="1" ht="12" hidden="1" customHeight="1">
      <c r="B23" s="37"/>
      <c r="D23" s="112" t="s">
        <v>36</v>
      </c>
      <c r="I23" s="114" t="s">
        <v>25</v>
      </c>
      <c r="J23" s="101" t="s">
        <v>37</v>
      </c>
      <c r="L23" s="37"/>
    </row>
    <row r="24" spans="2:12" s="1" customFormat="1" ht="18" hidden="1" customHeight="1">
      <c r="B24" s="37"/>
      <c r="E24" s="101" t="s">
        <v>38</v>
      </c>
      <c r="I24" s="114" t="s">
        <v>28</v>
      </c>
      <c r="J24" s="101" t="s">
        <v>39</v>
      </c>
      <c r="L24" s="37"/>
    </row>
    <row r="25" spans="2:12" s="1" customFormat="1" ht="6.95" hidden="1" customHeight="1">
      <c r="B25" s="37"/>
      <c r="I25" s="113"/>
      <c r="L25" s="37"/>
    </row>
    <row r="26" spans="2:12" s="1" customFormat="1" ht="12" hidden="1" customHeight="1">
      <c r="B26" s="37"/>
      <c r="D26" s="112" t="s">
        <v>40</v>
      </c>
      <c r="I26" s="113"/>
      <c r="L26" s="37"/>
    </row>
    <row r="27" spans="2:12" s="7" customFormat="1" ht="102" hidden="1" customHeight="1">
      <c r="B27" s="116"/>
      <c r="E27" s="333" t="s">
        <v>194</v>
      </c>
      <c r="F27" s="333"/>
      <c r="G27" s="333"/>
      <c r="H27" s="333"/>
      <c r="I27" s="117"/>
      <c r="L27" s="116"/>
    </row>
    <row r="28" spans="2:12" s="1" customFormat="1" ht="6.95" hidden="1" customHeight="1">
      <c r="B28" s="37"/>
      <c r="I28" s="113"/>
      <c r="L28" s="37"/>
    </row>
    <row r="29" spans="2:12" s="1" customFormat="1" ht="6.95" hidden="1" customHeight="1">
      <c r="B29" s="37"/>
      <c r="D29" s="58"/>
      <c r="E29" s="58"/>
      <c r="F29" s="58"/>
      <c r="G29" s="58"/>
      <c r="H29" s="58"/>
      <c r="I29" s="118"/>
      <c r="J29" s="58"/>
      <c r="K29" s="58"/>
      <c r="L29" s="37"/>
    </row>
    <row r="30" spans="2:12" s="1" customFormat="1" ht="25.35" hidden="1" customHeight="1">
      <c r="B30" s="37"/>
      <c r="D30" s="119" t="s">
        <v>42</v>
      </c>
      <c r="I30" s="113"/>
      <c r="J30" s="120">
        <f>ROUND(J88, 2)</f>
        <v>0</v>
      </c>
      <c r="L30" s="37"/>
    </row>
    <row r="31" spans="2:12" s="1" customFormat="1" ht="6.95" hidden="1" customHeight="1">
      <c r="B31" s="37"/>
      <c r="D31" s="58"/>
      <c r="E31" s="58"/>
      <c r="F31" s="58"/>
      <c r="G31" s="58"/>
      <c r="H31" s="58"/>
      <c r="I31" s="118"/>
      <c r="J31" s="58"/>
      <c r="K31" s="58"/>
      <c r="L31" s="37"/>
    </row>
    <row r="32" spans="2:12" s="1" customFormat="1" ht="14.45" hidden="1" customHeight="1">
      <c r="B32" s="37"/>
      <c r="F32" s="121" t="s">
        <v>44</v>
      </c>
      <c r="I32" s="122" t="s">
        <v>43</v>
      </c>
      <c r="J32" s="121" t="s">
        <v>45</v>
      </c>
      <c r="L32" s="37"/>
    </row>
    <row r="33" spans="2:12" s="1" customFormat="1" ht="14.45" hidden="1" customHeight="1">
      <c r="B33" s="37"/>
      <c r="D33" s="123" t="s">
        <v>46</v>
      </c>
      <c r="E33" s="112" t="s">
        <v>47</v>
      </c>
      <c r="F33" s="124">
        <f>ROUND((SUM(BE88:BE278)),  2)</f>
        <v>0</v>
      </c>
      <c r="I33" s="125">
        <v>0.21</v>
      </c>
      <c r="J33" s="124">
        <f>ROUND(((SUM(BE88:BE278))*I33),  2)</f>
        <v>0</v>
      </c>
      <c r="L33" s="37"/>
    </row>
    <row r="34" spans="2:12" s="1" customFormat="1" ht="14.45" hidden="1" customHeight="1">
      <c r="B34" s="37"/>
      <c r="E34" s="112" t="s">
        <v>48</v>
      </c>
      <c r="F34" s="124">
        <f>ROUND((SUM(BF88:BF278)),  2)</f>
        <v>0</v>
      </c>
      <c r="I34" s="125">
        <v>0.15</v>
      </c>
      <c r="J34" s="124">
        <f>ROUND(((SUM(BF88:BF278))*I34),  2)</f>
        <v>0</v>
      </c>
      <c r="L34" s="37"/>
    </row>
    <row r="35" spans="2:12" s="1" customFormat="1" ht="14.45" hidden="1" customHeight="1">
      <c r="B35" s="37"/>
      <c r="E35" s="112" t="s">
        <v>49</v>
      </c>
      <c r="F35" s="124">
        <f>ROUND((SUM(BG88:BG278)),  2)</f>
        <v>0</v>
      </c>
      <c r="I35" s="125">
        <v>0.21</v>
      </c>
      <c r="J35" s="124">
        <f>0</f>
        <v>0</v>
      </c>
      <c r="L35" s="37"/>
    </row>
    <row r="36" spans="2:12" s="1" customFormat="1" ht="14.45" hidden="1" customHeight="1">
      <c r="B36" s="37"/>
      <c r="E36" s="112" t="s">
        <v>50</v>
      </c>
      <c r="F36" s="124">
        <f>ROUND((SUM(BH88:BH278)),  2)</f>
        <v>0</v>
      </c>
      <c r="I36" s="125">
        <v>0.15</v>
      </c>
      <c r="J36" s="124">
        <f>0</f>
        <v>0</v>
      </c>
      <c r="L36" s="37"/>
    </row>
    <row r="37" spans="2:12" s="1" customFormat="1" ht="14.45" hidden="1" customHeight="1">
      <c r="B37" s="37"/>
      <c r="E37" s="112" t="s">
        <v>51</v>
      </c>
      <c r="F37" s="124">
        <f>ROUND((SUM(BI88:BI278)),  2)</f>
        <v>0</v>
      </c>
      <c r="I37" s="125">
        <v>0</v>
      </c>
      <c r="J37" s="124">
        <f>0</f>
        <v>0</v>
      </c>
      <c r="L37" s="37"/>
    </row>
    <row r="38" spans="2:12" s="1" customFormat="1" ht="6.95" hidden="1" customHeight="1">
      <c r="B38" s="37"/>
      <c r="I38" s="113"/>
      <c r="L38" s="37"/>
    </row>
    <row r="39" spans="2:12" s="1" customFormat="1" ht="25.35" hidden="1" customHeight="1">
      <c r="B39" s="37"/>
      <c r="C39" s="126"/>
      <c r="D39" s="127" t="s">
        <v>52</v>
      </c>
      <c r="E39" s="128"/>
      <c r="F39" s="128"/>
      <c r="G39" s="129" t="s">
        <v>53</v>
      </c>
      <c r="H39" s="130" t="s">
        <v>54</v>
      </c>
      <c r="I39" s="131"/>
      <c r="J39" s="132">
        <f>SUM(J30:J37)</f>
        <v>0</v>
      </c>
      <c r="K39" s="133"/>
      <c r="L39" s="37"/>
    </row>
    <row r="40" spans="2:12" s="1" customFormat="1" ht="14.45" hidden="1" customHeight="1">
      <c r="B40" s="134"/>
      <c r="C40" s="135"/>
      <c r="D40" s="135"/>
      <c r="E40" s="135"/>
      <c r="F40" s="135"/>
      <c r="G40" s="135"/>
      <c r="H40" s="135"/>
      <c r="I40" s="136"/>
      <c r="J40" s="135"/>
      <c r="K40" s="135"/>
      <c r="L40" s="37"/>
    </row>
    <row r="41" spans="2:12" hidden="1"/>
    <row r="42" spans="2:12" hidden="1"/>
    <row r="43" spans="2:12" hidden="1"/>
    <row r="44" spans="2:12" s="1" customFormat="1" ht="6.95" customHeight="1">
      <c r="B44" s="137"/>
      <c r="C44" s="138"/>
      <c r="D44" s="138"/>
      <c r="E44" s="138"/>
      <c r="F44" s="138"/>
      <c r="G44" s="138"/>
      <c r="H44" s="138"/>
      <c r="I44" s="139"/>
      <c r="J44" s="138"/>
      <c r="K44" s="138"/>
      <c r="L44" s="37"/>
    </row>
    <row r="45" spans="2:12" s="1" customFormat="1" ht="24.95" customHeight="1">
      <c r="B45" s="33"/>
      <c r="C45" s="22" t="s">
        <v>132</v>
      </c>
      <c r="D45" s="34"/>
      <c r="E45" s="34"/>
      <c r="F45" s="34"/>
      <c r="G45" s="34"/>
      <c r="H45" s="34"/>
      <c r="I45" s="113"/>
      <c r="J45" s="34"/>
      <c r="K45" s="34"/>
      <c r="L45" s="37"/>
    </row>
    <row r="46" spans="2:12" s="1" customFormat="1" ht="6.95" customHeight="1">
      <c r="B46" s="33"/>
      <c r="C46" s="34"/>
      <c r="D46" s="34"/>
      <c r="E46" s="34"/>
      <c r="F46" s="34"/>
      <c r="G46" s="34"/>
      <c r="H46" s="34"/>
      <c r="I46" s="113"/>
      <c r="J46" s="34"/>
      <c r="K46" s="34"/>
      <c r="L46" s="37"/>
    </row>
    <row r="47" spans="2:12" s="1" customFormat="1" ht="12" customHeight="1">
      <c r="B47" s="33"/>
      <c r="C47" s="28" t="s">
        <v>16</v>
      </c>
      <c r="D47" s="34"/>
      <c r="E47" s="34"/>
      <c r="F47" s="34"/>
      <c r="G47" s="34"/>
      <c r="H47" s="34"/>
      <c r="I47" s="113"/>
      <c r="J47" s="34"/>
      <c r="K47" s="34"/>
      <c r="L47" s="37"/>
    </row>
    <row r="48" spans="2:12" s="1" customFormat="1" ht="16.5" customHeight="1">
      <c r="B48" s="33"/>
      <c r="C48" s="34"/>
      <c r="D48" s="34"/>
      <c r="E48" s="325" t="str">
        <f>E7</f>
        <v>Skate park Litvínov</v>
      </c>
      <c r="F48" s="326"/>
      <c r="G48" s="326"/>
      <c r="H48" s="326"/>
      <c r="I48" s="113"/>
      <c r="J48" s="34"/>
      <c r="K48" s="34"/>
      <c r="L48" s="37"/>
    </row>
    <row r="49" spans="2:47" s="1" customFormat="1" ht="12" customHeight="1">
      <c r="B49" s="33"/>
      <c r="C49" s="28" t="s">
        <v>130</v>
      </c>
      <c r="D49" s="34"/>
      <c r="E49" s="34"/>
      <c r="F49" s="34"/>
      <c r="G49" s="34"/>
      <c r="H49" s="34"/>
      <c r="I49" s="113"/>
      <c r="J49" s="34"/>
      <c r="K49" s="34"/>
      <c r="L49" s="37"/>
    </row>
    <row r="50" spans="2:47" s="1" customFormat="1" ht="16.5" customHeight="1">
      <c r="B50" s="33"/>
      <c r="C50" s="34"/>
      <c r="D50" s="34"/>
      <c r="E50" s="285" t="str">
        <f>E9</f>
        <v>SO 09 - Přípojka vody</v>
      </c>
      <c r="F50" s="324"/>
      <c r="G50" s="324"/>
      <c r="H50" s="324"/>
      <c r="I50" s="113"/>
      <c r="J50" s="34"/>
      <c r="K50" s="34"/>
      <c r="L50" s="37"/>
    </row>
    <row r="51" spans="2:47" s="1" customFormat="1" ht="6.95" customHeight="1">
      <c r="B51" s="33"/>
      <c r="C51" s="34"/>
      <c r="D51" s="34"/>
      <c r="E51" s="34"/>
      <c r="F51" s="34"/>
      <c r="G51" s="34"/>
      <c r="H51" s="34"/>
      <c r="I51" s="113"/>
      <c r="J51" s="34"/>
      <c r="K51" s="34"/>
      <c r="L51" s="37"/>
    </row>
    <row r="52" spans="2:47" s="1" customFormat="1" ht="12" customHeight="1">
      <c r="B52" s="33"/>
      <c r="C52" s="28" t="s">
        <v>21</v>
      </c>
      <c r="D52" s="34"/>
      <c r="E52" s="34"/>
      <c r="F52" s="26" t="str">
        <f>F12</f>
        <v>k.ú. Horní Litvínov</v>
      </c>
      <c r="G52" s="34"/>
      <c r="H52" s="34"/>
      <c r="I52" s="114" t="s">
        <v>23</v>
      </c>
      <c r="J52" s="57">
        <f>IF(J12="","",J12)</f>
        <v>43676</v>
      </c>
      <c r="K52" s="34"/>
      <c r="L52" s="37"/>
    </row>
    <row r="53" spans="2:47" s="1" customFormat="1" ht="6.95" customHeight="1">
      <c r="B53" s="33"/>
      <c r="C53" s="34"/>
      <c r="D53" s="34"/>
      <c r="E53" s="34"/>
      <c r="F53" s="34"/>
      <c r="G53" s="34"/>
      <c r="H53" s="34"/>
      <c r="I53" s="113"/>
      <c r="J53" s="34"/>
      <c r="K53" s="34"/>
      <c r="L53" s="37"/>
    </row>
    <row r="54" spans="2:47" s="1" customFormat="1" ht="15.2" customHeight="1">
      <c r="B54" s="33"/>
      <c r="C54" s="28" t="s">
        <v>24</v>
      </c>
      <c r="D54" s="34"/>
      <c r="E54" s="34"/>
      <c r="F54" s="26" t="str">
        <f>E15</f>
        <v>SPORTaS</v>
      </c>
      <c r="G54" s="34"/>
      <c r="H54" s="34"/>
      <c r="I54" s="114" t="s">
        <v>32</v>
      </c>
      <c r="J54" s="31" t="str">
        <f>E21</f>
        <v>Artech spol. s r.o.</v>
      </c>
      <c r="K54" s="34"/>
      <c r="L54" s="37"/>
    </row>
    <row r="55" spans="2:47" s="1" customFormat="1" ht="15.2" customHeight="1">
      <c r="B55" s="33"/>
      <c r="C55" s="28" t="s">
        <v>30</v>
      </c>
      <c r="D55" s="34"/>
      <c r="E55" s="34"/>
      <c r="F55" s="26" t="str">
        <f>IF(E18="","",E18)</f>
        <v>Vyplň údaj</v>
      </c>
      <c r="G55" s="34"/>
      <c r="H55" s="34"/>
      <c r="I55" s="114" t="s">
        <v>36</v>
      </c>
      <c r="J55" s="31" t="str">
        <f>E24</f>
        <v>Karel Žíla</v>
      </c>
      <c r="K55" s="34"/>
      <c r="L55" s="37"/>
    </row>
    <row r="56" spans="2:47" s="1" customFormat="1" ht="10.35" customHeight="1">
      <c r="B56" s="33"/>
      <c r="C56" s="34"/>
      <c r="D56" s="34"/>
      <c r="E56" s="34"/>
      <c r="F56" s="34"/>
      <c r="G56" s="34"/>
      <c r="H56" s="34"/>
      <c r="I56" s="113"/>
      <c r="J56" s="34"/>
      <c r="K56" s="34"/>
      <c r="L56" s="37"/>
    </row>
    <row r="57" spans="2:47" s="1" customFormat="1" ht="29.25" customHeight="1">
      <c r="B57" s="33"/>
      <c r="C57" s="140" t="s">
        <v>133</v>
      </c>
      <c r="D57" s="141"/>
      <c r="E57" s="141"/>
      <c r="F57" s="141"/>
      <c r="G57" s="141"/>
      <c r="H57" s="141"/>
      <c r="I57" s="142"/>
      <c r="J57" s="143" t="s">
        <v>134</v>
      </c>
      <c r="K57" s="141"/>
      <c r="L57" s="37"/>
    </row>
    <row r="58" spans="2:47" s="1" customFormat="1" ht="10.35" customHeight="1">
      <c r="B58" s="33"/>
      <c r="C58" s="34"/>
      <c r="D58" s="34"/>
      <c r="E58" s="34"/>
      <c r="F58" s="34"/>
      <c r="G58" s="34"/>
      <c r="H58" s="34"/>
      <c r="I58" s="113"/>
      <c r="J58" s="34"/>
      <c r="K58" s="34"/>
      <c r="L58" s="37"/>
    </row>
    <row r="59" spans="2:47" s="1" customFormat="1" ht="22.9" customHeight="1">
      <c r="B59" s="33"/>
      <c r="C59" s="144" t="s">
        <v>74</v>
      </c>
      <c r="D59" s="34"/>
      <c r="E59" s="34"/>
      <c r="F59" s="34"/>
      <c r="G59" s="34"/>
      <c r="H59" s="34"/>
      <c r="I59" s="113"/>
      <c r="J59" s="75">
        <f>J88</f>
        <v>0</v>
      </c>
      <c r="K59" s="34"/>
      <c r="L59" s="37"/>
      <c r="AU59" s="16" t="s">
        <v>135</v>
      </c>
    </row>
    <row r="60" spans="2:47" s="8" customFormat="1" ht="24.95" customHeight="1">
      <c r="B60" s="145"/>
      <c r="C60" s="146"/>
      <c r="D60" s="147" t="s">
        <v>195</v>
      </c>
      <c r="E60" s="148"/>
      <c r="F60" s="148"/>
      <c r="G60" s="148"/>
      <c r="H60" s="148"/>
      <c r="I60" s="149"/>
      <c r="J60" s="150">
        <f>J89</f>
        <v>0</v>
      </c>
      <c r="K60" s="146"/>
      <c r="L60" s="151"/>
    </row>
    <row r="61" spans="2:47" s="11" customFormat="1" ht="19.899999999999999" customHeight="1">
      <c r="B61" s="195"/>
      <c r="C61" s="95"/>
      <c r="D61" s="196" t="s">
        <v>196</v>
      </c>
      <c r="E61" s="197"/>
      <c r="F61" s="197"/>
      <c r="G61" s="197"/>
      <c r="H61" s="197"/>
      <c r="I61" s="198"/>
      <c r="J61" s="199">
        <f>J90</f>
        <v>0</v>
      </c>
      <c r="K61" s="95"/>
      <c r="L61" s="200"/>
    </row>
    <row r="62" spans="2:47" s="11" customFormat="1" ht="19.899999999999999" customHeight="1">
      <c r="B62" s="195"/>
      <c r="C62" s="95"/>
      <c r="D62" s="196" t="s">
        <v>833</v>
      </c>
      <c r="E62" s="197"/>
      <c r="F62" s="197"/>
      <c r="G62" s="197"/>
      <c r="H62" s="197"/>
      <c r="I62" s="198"/>
      <c r="J62" s="199">
        <f>J148</f>
        <v>0</v>
      </c>
      <c r="K62" s="95"/>
      <c r="L62" s="200"/>
    </row>
    <row r="63" spans="2:47" s="11" customFormat="1" ht="19.899999999999999" customHeight="1">
      <c r="B63" s="195"/>
      <c r="C63" s="95"/>
      <c r="D63" s="196" t="s">
        <v>284</v>
      </c>
      <c r="E63" s="197"/>
      <c r="F63" s="197"/>
      <c r="G63" s="197"/>
      <c r="H63" s="197"/>
      <c r="I63" s="198"/>
      <c r="J63" s="199">
        <f>J158</f>
        <v>0</v>
      </c>
      <c r="K63" s="95"/>
      <c r="L63" s="200"/>
    </row>
    <row r="64" spans="2:47" s="11" customFormat="1" ht="19.899999999999999" customHeight="1">
      <c r="B64" s="195"/>
      <c r="C64" s="95"/>
      <c r="D64" s="196" t="s">
        <v>1023</v>
      </c>
      <c r="E64" s="197"/>
      <c r="F64" s="197"/>
      <c r="G64" s="197"/>
      <c r="H64" s="197"/>
      <c r="I64" s="198"/>
      <c r="J64" s="199">
        <f>J173</f>
        <v>0</v>
      </c>
      <c r="K64" s="95"/>
      <c r="L64" s="200"/>
    </row>
    <row r="65" spans="2:12" s="11" customFormat="1" ht="19.899999999999999" customHeight="1">
      <c r="B65" s="195"/>
      <c r="C65" s="95"/>
      <c r="D65" s="196" t="s">
        <v>1415</v>
      </c>
      <c r="E65" s="197"/>
      <c r="F65" s="197"/>
      <c r="G65" s="197"/>
      <c r="H65" s="197"/>
      <c r="I65" s="198"/>
      <c r="J65" s="199">
        <f>J182</f>
        <v>0</v>
      </c>
      <c r="K65" s="95"/>
      <c r="L65" s="200"/>
    </row>
    <row r="66" spans="2:12" s="11" customFormat="1" ht="19.899999999999999" customHeight="1">
      <c r="B66" s="195"/>
      <c r="C66" s="95"/>
      <c r="D66" s="196" t="s">
        <v>197</v>
      </c>
      <c r="E66" s="197"/>
      <c r="F66" s="197"/>
      <c r="G66" s="197"/>
      <c r="H66" s="197"/>
      <c r="I66" s="198"/>
      <c r="J66" s="199">
        <f>J255</f>
        <v>0</v>
      </c>
      <c r="K66" s="95"/>
      <c r="L66" s="200"/>
    </row>
    <row r="67" spans="2:12" s="11" customFormat="1" ht="19.899999999999999" customHeight="1">
      <c r="B67" s="195"/>
      <c r="C67" s="95"/>
      <c r="D67" s="196" t="s">
        <v>198</v>
      </c>
      <c r="E67" s="197"/>
      <c r="F67" s="197"/>
      <c r="G67" s="197"/>
      <c r="H67" s="197"/>
      <c r="I67" s="198"/>
      <c r="J67" s="199">
        <f>J265</f>
        <v>0</v>
      </c>
      <c r="K67" s="95"/>
      <c r="L67" s="200"/>
    </row>
    <row r="68" spans="2:12" s="11" customFormat="1" ht="19.899999999999999" customHeight="1">
      <c r="B68" s="195"/>
      <c r="C68" s="95"/>
      <c r="D68" s="196" t="s">
        <v>286</v>
      </c>
      <c r="E68" s="197"/>
      <c r="F68" s="197"/>
      <c r="G68" s="197"/>
      <c r="H68" s="197"/>
      <c r="I68" s="198"/>
      <c r="J68" s="199">
        <f>J276</f>
        <v>0</v>
      </c>
      <c r="K68" s="95"/>
      <c r="L68" s="200"/>
    </row>
    <row r="69" spans="2:12" s="1" customFormat="1" ht="21.75" customHeight="1">
      <c r="B69" s="33"/>
      <c r="C69" s="34"/>
      <c r="D69" s="34"/>
      <c r="E69" s="34"/>
      <c r="F69" s="34"/>
      <c r="G69" s="34"/>
      <c r="H69" s="34"/>
      <c r="I69" s="113"/>
      <c r="J69" s="34"/>
      <c r="K69" s="34"/>
      <c r="L69" s="37"/>
    </row>
    <row r="70" spans="2:12" s="1" customFormat="1" ht="6.95" customHeight="1">
      <c r="B70" s="45"/>
      <c r="C70" s="46"/>
      <c r="D70" s="46"/>
      <c r="E70" s="46"/>
      <c r="F70" s="46"/>
      <c r="G70" s="46"/>
      <c r="H70" s="46"/>
      <c r="I70" s="136"/>
      <c r="J70" s="46"/>
      <c r="K70" s="46"/>
      <c r="L70" s="37"/>
    </row>
    <row r="74" spans="2:12" s="1" customFormat="1" ht="6.95" customHeight="1">
      <c r="B74" s="47"/>
      <c r="C74" s="48"/>
      <c r="D74" s="48"/>
      <c r="E74" s="48"/>
      <c r="F74" s="48"/>
      <c r="G74" s="48"/>
      <c r="H74" s="48"/>
      <c r="I74" s="139"/>
      <c r="J74" s="48"/>
      <c r="K74" s="48"/>
      <c r="L74" s="37"/>
    </row>
    <row r="75" spans="2:12" s="1" customFormat="1" ht="24.95" customHeight="1">
      <c r="B75" s="33"/>
      <c r="C75" s="22" t="s">
        <v>138</v>
      </c>
      <c r="D75" s="34"/>
      <c r="E75" s="34"/>
      <c r="F75" s="34"/>
      <c r="G75" s="34"/>
      <c r="H75" s="34"/>
      <c r="I75" s="113"/>
      <c r="J75" s="34"/>
      <c r="K75" s="34"/>
      <c r="L75" s="37"/>
    </row>
    <row r="76" spans="2:12" s="1" customFormat="1" ht="6.95" customHeight="1">
      <c r="B76" s="33"/>
      <c r="C76" s="34"/>
      <c r="D76" s="34"/>
      <c r="E76" s="34"/>
      <c r="F76" s="34"/>
      <c r="G76" s="34"/>
      <c r="H76" s="34"/>
      <c r="I76" s="113"/>
      <c r="J76" s="34"/>
      <c r="K76" s="34"/>
      <c r="L76" s="37"/>
    </row>
    <row r="77" spans="2:12" s="1" customFormat="1" ht="12" customHeight="1">
      <c r="B77" s="33"/>
      <c r="C77" s="28" t="s">
        <v>16</v>
      </c>
      <c r="D77" s="34"/>
      <c r="E77" s="34"/>
      <c r="F77" s="34"/>
      <c r="G77" s="34"/>
      <c r="H77" s="34"/>
      <c r="I77" s="113"/>
      <c r="J77" s="34"/>
      <c r="K77" s="34"/>
      <c r="L77" s="37"/>
    </row>
    <row r="78" spans="2:12" s="1" customFormat="1" ht="16.5" customHeight="1">
      <c r="B78" s="33"/>
      <c r="C78" s="34"/>
      <c r="D78" s="34"/>
      <c r="E78" s="325" t="str">
        <f>E7</f>
        <v>Skate park Litvínov</v>
      </c>
      <c r="F78" s="326"/>
      <c r="G78" s="326"/>
      <c r="H78" s="326"/>
      <c r="I78" s="113"/>
      <c r="J78" s="34"/>
      <c r="K78" s="34"/>
      <c r="L78" s="37"/>
    </row>
    <row r="79" spans="2:12" s="1" customFormat="1" ht="12" customHeight="1">
      <c r="B79" s="33"/>
      <c r="C79" s="28" t="s">
        <v>130</v>
      </c>
      <c r="D79" s="34"/>
      <c r="E79" s="34"/>
      <c r="F79" s="34"/>
      <c r="G79" s="34"/>
      <c r="H79" s="34"/>
      <c r="I79" s="113"/>
      <c r="J79" s="34"/>
      <c r="K79" s="34"/>
      <c r="L79" s="37"/>
    </row>
    <row r="80" spans="2:12" s="1" customFormat="1" ht="16.5" customHeight="1">
      <c r="B80" s="33"/>
      <c r="C80" s="34"/>
      <c r="D80" s="34"/>
      <c r="E80" s="285" t="str">
        <f>E9</f>
        <v>SO 09 - Přípojka vody</v>
      </c>
      <c r="F80" s="324"/>
      <c r="G80" s="324"/>
      <c r="H80" s="324"/>
      <c r="I80" s="113"/>
      <c r="J80" s="34"/>
      <c r="K80" s="34"/>
      <c r="L80" s="37"/>
    </row>
    <row r="81" spans="2:65" s="1" customFormat="1" ht="6.95" customHeight="1">
      <c r="B81" s="33"/>
      <c r="C81" s="34"/>
      <c r="D81" s="34"/>
      <c r="E81" s="34"/>
      <c r="F81" s="34"/>
      <c r="G81" s="34"/>
      <c r="H81" s="34"/>
      <c r="I81" s="113"/>
      <c r="J81" s="34"/>
      <c r="K81" s="34"/>
      <c r="L81" s="37"/>
    </row>
    <row r="82" spans="2:65" s="1" customFormat="1" ht="12" customHeight="1">
      <c r="B82" s="33"/>
      <c r="C82" s="28" t="s">
        <v>21</v>
      </c>
      <c r="D82" s="34"/>
      <c r="E82" s="34"/>
      <c r="F82" s="26" t="str">
        <f>F12</f>
        <v>k.ú. Horní Litvínov</v>
      </c>
      <c r="G82" s="34"/>
      <c r="H82" s="34"/>
      <c r="I82" s="114" t="s">
        <v>23</v>
      </c>
      <c r="J82" s="57">
        <f>IF(J12="","",J12)</f>
        <v>43676</v>
      </c>
      <c r="K82" s="34"/>
      <c r="L82" s="37"/>
    </row>
    <row r="83" spans="2:65" s="1" customFormat="1" ht="6.95" customHeight="1">
      <c r="B83" s="33"/>
      <c r="C83" s="34"/>
      <c r="D83" s="34"/>
      <c r="E83" s="34"/>
      <c r="F83" s="34"/>
      <c r="G83" s="34"/>
      <c r="H83" s="34"/>
      <c r="I83" s="113"/>
      <c r="J83" s="34"/>
      <c r="K83" s="34"/>
      <c r="L83" s="37"/>
    </row>
    <row r="84" spans="2:65" s="1" customFormat="1" ht="15.2" customHeight="1">
      <c r="B84" s="33"/>
      <c r="C84" s="28" t="s">
        <v>24</v>
      </c>
      <c r="D84" s="34"/>
      <c r="E84" s="34"/>
      <c r="F84" s="26" t="str">
        <f>E15</f>
        <v>SPORTaS</v>
      </c>
      <c r="G84" s="34"/>
      <c r="H84" s="34"/>
      <c r="I84" s="114" t="s">
        <v>32</v>
      </c>
      <c r="J84" s="31" t="str">
        <f>E21</f>
        <v>Artech spol. s r.o.</v>
      </c>
      <c r="K84" s="34"/>
      <c r="L84" s="37"/>
    </row>
    <row r="85" spans="2:65" s="1" customFormat="1" ht="15.2" customHeight="1">
      <c r="B85" s="33"/>
      <c r="C85" s="28" t="s">
        <v>30</v>
      </c>
      <c r="D85" s="34"/>
      <c r="E85" s="34"/>
      <c r="F85" s="26" t="str">
        <f>IF(E18="","",E18)</f>
        <v>Vyplň údaj</v>
      </c>
      <c r="G85" s="34"/>
      <c r="H85" s="34"/>
      <c r="I85" s="114" t="s">
        <v>36</v>
      </c>
      <c r="J85" s="31" t="str">
        <f>E24</f>
        <v>Karel Žíla</v>
      </c>
      <c r="K85" s="34"/>
      <c r="L85" s="37"/>
    </row>
    <row r="86" spans="2:65" s="1" customFormat="1" ht="10.35" customHeight="1">
      <c r="B86" s="33"/>
      <c r="C86" s="34"/>
      <c r="D86" s="34"/>
      <c r="E86" s="34"/>
      <c r="F86" s="34"/>
      <c r="G86" s="34"/>
      <c r="H86" s="34"/>
      <c r="I86" s="113"/>
      <c r="J86" s="34"/>
      <c r="K86" s="34"/>
      <c r="L86" s="37"/>
    </row>
    <row r="87" spans="2:65" s="9" customFormat="1" ht="29.25" customHeight="1">
      <c r="B87" s="152"/>
      <c r="C87" s="153" t="s">
        <v>139</v>
      </c>
      <c r="D87" s="154" t="s">
        <v>61</v>
      </c>
      <c r="E87" s="154" t="s">
        <v>57</v>
      </c>
      <c r="F87" s="154" t="s">
        <v>58</v>
      </c>
      <c r="G87" s="154" t="s">
        <v>140</v>
      </c>
      <c r="H87" s="154" t="s">
        <v>141</v>
      </c>
      <c r="I87" s="155" t="s">
        <v>142</v>
      </c>
      <c r="J87" s="154" t="s">
        <v>134</v>
      </c>
      <c r="K87" s="156" t="s">
        <v>143</v>
      </c>
      <c r="L87" s="157"/>
      <c r="M87" s="66" t="s">
        <v>19</v>
      </c>
      <c r="N87" s="67" t="s">
        <v>46</v>
      </c>
      <c r="O87" s="67" t="s">
        <v>144</v>
      </c>
      <c r="P87" s="67" t="s">
        <v>145</v>
      </c>
      <c r="Q87" s="67" t="s">
        <v>146</v>
      </c>
      <c r="R87" s="67" t="s">
        <v>147</v>
      </c>
      <c r="S87" s="67" t="s">
        <v>148</v>
      </c>
      <c r="T87" s="68" t="s">
        <v>149</v>
      </c>
    </row>
    <row r="88" spans="2:65" s="1" customFormat="1" ht="22.9" customHeight="1">
      <c r="B88" s="33"/>
      <c r="C88" s="73" t="s">
        <v>150</v>
      </c>
      <c r="D88" s="34"/>
      <c r="E88" s="34"/>
      <c r="F88" s="34"/>
      <c r="G88" s="34"/>
      <c r="H88" s="34"/>
      <c r="I88" s="113"/>
      <c r="J88" s="158">
        <f>BK88</f>
        <v>0</v>
      </c>
      <c r="K88" s="34"/>
      <c r="L88" s="37"/>
      <c r="M88" s="69"/>
      <c r="N88" s="70"/>
      <c r="O88" s="70"/>
      <c r="P88" s="159">
        <f>P89</f>
        <v>0</v>
      </c>
      <c r="Q88" s="70"/>
      <c r="R88" s="159">
        <f>R89</f>
        <v>17.478672139999997</v>
      </c>
      <c r="S88" s="70"/>
      <c r="T88" s="160">
        <f>T89</f>
        <v>1.7506559999999998</v>
      </c>
      <c r="AT88" s="16" t="s">
        <v>75</v>
      </c>
      <c r="AU88" s="16" t="s">
        <v>135</v>
      </c>
      <c r="BK88" s="161">
        <f>BK89</f>
        <v>0</v>
      </c>
    </row>
    <row r="89" spans="2:65" s="10" customFormat="1" ht="25.9" customHeight="1">
      <c r="B89" s="162"/>
      <c r="C89" s="163"/>
      <c r="D89" s="164" t="s">
        <v>75</v>
      </c>
      <c r="E89" s="165" t="s">
        <v>199</v>
      </c>
      <c r="F89" s="165" t="s">
        <v>200</v>
      </c>
      <c r="G89" s="163"/>
      <c r="H89" s="163"/>
      <c r="I89" s="166"/>
      <c r="J89" s="167">
        <f>BK89</f>
        <v>0</v>
      </c>
      <c r="K89" s="163"/>
      <c r="L89" s="168"/>
      <c r="M89" s="169"/>
      <c r="N89" s="170"/>
      <c r="O89" s="170"/>
      <c r="P89" s="171">
        <f>P90+P148+P158+P173+P182+P255+P265+P276</f>
        <v>0</v>
      </c>
      <c r="Q89" s="170"/>
      <c r="R89" s="171">
        <f>R90+R148+R158+R173+R182+R255+R265+R276</f>
        <v>17.478672139999997</v>
      </c>
      <c r="S89" s="170"/>
      <c r="T89" s="172">
        <f>T90+T148+T158+T173+T182+T255+T265+T276</f>
        <v>1.7506559999999998</v>
      </c>
      <c r="AR89" s="173" t="s">
        <v>84</v>
      </c>
      <c r="AT89" s="174" t="s">
        <v>75</v>
      </c>
      <c r="AU89" s="174" t="s">
        <v>76</v>
      </c>
      <c r="AY89" s="173" t="s">
        <v>154</v>
      </c>
      <c r="BK89" s="175">
        <f>BK90+BK148+BK158+BK173+BK182+BK255+BK265+BK276</f>
        <v>0</v>
      </c>
    </row>
    <row r="90" spans="2:65" s="10" customFormat="1" ht="22.9" customHeight="1">
      <c r="B90" s="162"/>
      <c r="C90" s="163"/>
      <c r="D90" s="164" t="s">
        <v>75</v>
      </c>
      <c r="E90" s="201" t="s">
        <v>84</v>
      </c>
      <c r="F90" s="201" t="s">
        <v>201</v>
      </c>
      <c r="G90" s="163"/>
      <c r="H90" s="163"/>
      <c r="I90" s="166"/>
      <c r="J90" s="202">
        <f>BK90</f>
        <v>0</v>
      </c>
      <c r="K90" s="163"/>
      <c r="L90" s="168"/>
      <c r="M90" s="169"/>
      <c r="N90" s="170"/>
      <c r="O90" s="170"/>
      <c r="P90" s="171">
        <f>SUM(P91:P147)</f>
        <v>0</v>
      </c>
      <c r="Q90" s="170"/>
      <c r="R90" s="171">
        <f>SUM(R91:R147)</f>
        <v>10.247059999999999</v>
      </c>
      <c r="S90" s="170"/>
      <c r="T90" s="172">
        <f>SUM(T91:T147)</f>
        <v>1.7506559999999998</v>
      </c>
      <c r="AR90" s="173" t="s">
        <v>84</v>
      </c>
      <c r="AT90" s="174" t="s">
        <v>75</v>
      </c>
      <c r="AU90" s="174" t="s">
        <v>84</v>
      </c>
      <c r="AY90" s="173" t="s">
        <v>154</v>
      </c>
      <c r="BK90" s="175">
        <f>SUM(BK91:BK147)</f>
        <v>0</v>
      </c>
    </row>
    <row r="91" spans="2:65" s="1" customFormat="1" ht="60" customHeight="1">
      <c r="B91" s="33"/>
      <c r="C91" s="176" t="s">
        <v>84</v>
      </c>
      <c r="D91" s="176" t="s">
        <v>155</v>
      </c>
      <c r="E91" s="177" t="s">
        <v>1416</v>
      </c>
      <c r="F91" s="178" t="s">
        <v>1417</v>
      </c>
      <c r="G91" s="179" t="s">
        <v>204</v>
      </c>
      <c r="H91" s="180">
        <v>4.5119999999999996</v>
      </c>
      <c r="I91" s="181"/>
      <c r="J91" s="182">
        <f>ROUND(I91*H91,2)</f>
        <v>0</v>
      </c>
      <c r="K91" s="178" t="s">
        <v>205</v>
      </c>
      <c r="L91" s="37"/>
      <c r="M91" s="183" t="s">
        <v>19</v>
      </c>
      <c r="N91" s="184" t="s">
        <v>47</v>
      </c>
      <c r="O91" s="62"/>
      <c r="P91" s="185">
        <f>O91*H91</f>
        <v>0</v>
      </c>
      <c r="Q91" s="185">
        <v>0</v>
      </c>
      <c r="R91" s="185">
        <f>Q91*H91</f>
        <v>0</v>
      </c>
      <c r="S91" s="185">
        <v>0.28999999999999998</v>
      </c>
      <c r="T91" s="186">
        <f>S91*H91</f>
        <v>1.3084799999999999</v>
      </c>
      <c r="AR91" s="187" t="s">
        <v>174</v>
      </c>
      <c r="AT91" s="187" t="s">
        <v>155</v>
      </c>
      <c r="AU91" s="187" t="s">
        <v>86</v>
      </c>
      <c r="AY91" s="16" t="s">
        <v>154</v>
      </c>
      <c r="BE91" s="188">
        <f>IF(N91="základní",J91,0)</f>
        <v>0</v>
      </c>
      <c r="BF91" s="188">
        <f>IF(N91="snížená",J91,0)</f>
        <v>0</v>
      </c>
      <c r="BG91" s="188">
        <f>IF(N91="zákl. přenesená",J91,0)</f>
        <v>0</v>
      </c>
      <c r="BH91" s="188">
        <f>IF(N91="sníž. přenesená",J91,0)</f>
        <v>0</v>
      </c>
      <c r="BI91" s="188">
        <f>IF(N91="nulová",J91,0)</f>
        <v>0</v>
      </c>
      <c r="BJ91" s="16" t="s">
        <v>84</v>
      </c>
      <c r="BK91" s="188">
        <f>ROUND(I91*H91,2)</f>
        <v>0</v>
      </c>
      <c r="BL91" s="16" t="s">
        <v>174</v>
      </c>
      <c r="BM91" s="187" t="s">
        <v>1418</v>
      </c>
    </row>
    <row r="92" spans="2:65" s="1" customFormat="1" ht="282.75">
      <c r="B92" s="33"/>
      <c r="C92" s="34"/>
      <c r="D92" s="189" t="s">
        <v>207</v>
      </c>
      <c r="E92" s="34"/>
      <c r="F92" s="190" t="s">
        <v>1419</v>
      </c>
      <c r="G92" s="34"/>
      <c r="H92" s="34"/>
      <c r="I92" s="113"/>
      <c r="J92" s="34"/>
      <c r="K92" s="34"/>
      <c r="L92" s="37"/>
      <c r="M92" s="191"/>
      <c r="N92" s="62"/>
      <c r="O92" s="62"/>
      <c r="P92" s="62"/>
      <c r="Q92" s="62"/>
      <c r="R92" s="62"/>
      <c r="S92" s="62"/>
      <c r="T92" s="63"/>
      <c r="AT92" s="16" t="s">
        <v>207</v>
      </c>
      <c r="AU92" s="16" t="s">
        <v>86</v>
      </c>
    </row>
    <row r="93" spans="2:65" s="12" customFormat="1">
      <c r="B93" s="203"/>
      <c r="C93" s="204"/>
      <c r="D93" s="189" t="s">
        <v>209</v>
      </c>
      <c r="E93" s="205" t="s">
        <v>19</v>
      </c>
      <c r="F93" s="206" t="s">
        <v>1399</v>
      </c>
      <c r="G93" s="204"/>
      <c r="H93" s="207">
        <v>4.5119999999999996</v>
      </c>
      <c r="I93" s="208"/>
      <c r="J93" s="204"/>
      <c r="K93" s="204"/>
      <c r="L93" s="209"/>
      <c r="M93" s="210"/>
      <c r="N93" s="211"/>
      <c r="O93" s="211"/>
      <c r="P93" s="211"/>
      <c r="Q93" s="211"/>
      <c r="R93" s="211"/>
      <c r="S93" s="211"/>
      <c r="T93" s="212"/>
      <c r="AT93" s="213" t="s">
        <v>209</v>
      </c>
      <c r="AU93" s="213" t="s">
        <v>86</v>
      </c>
      <c r="AV93" s="12" t="s">
        <v>86</v>
      </c>
      <c r="AW93" s="12" t="s">
        <v>35</v>
      </c>
      <c r="AX93" s="12" t="s">
        <v>84</v>
      </c>
      <c r="AY93" s="213" t="s">
        <v>154</v>
      </c>
    </row>
    <row r="94" spans="2:65" s="1" customFormat="1" ht="48" customHeight="1">
      <c r="B94" s="33"/>
      <c r="C94" s="176" t="s">
        <v>86</v>
      </c>
      <c r="D94" s="176" t="s">
        <v>155</v>
      </c>
      <c r="E94" s="177" t="s">
        <v>1420</v>
      </c>
      <c r="F94" s="178" t="s">
        <v>1421</v>
      </c>
      <c r="G94" s="179" t="s">
        <v>204</v>
      </c>
      <c r="H94" s="180">
        <v>4.5119999999999996</v>
      </c>
      <c r="I94" s="181"/>
      <c r="J94" s="182">
        <f>ROUND(I94*H94,2)</f>
        <v>0</v>
      </c>
      <c r="K94" s="178" t="s">
        <v>205</v>
      </c>
      <c r="L94" s="37"/>
      <c r="M94" s="183" t="s">
        <v>19</v>
      </c>
      <c r="N94" s="184" t="s">
        <v>47</v>
      </c>
      <c r="O94" s="62"/>
      <c r="P94" s="185">
        <f>O94*H94</f>
        <v>0</v>
      </c>
      <c r="Q94" s="185">
        <v>0</v>
      </c>
      <c r="R94" s="185">
        <f>Q94*H94</f>
        <v>0</v>
      </c>
      <c r="S94" s="185">
        <v>9.8000000000000004E-2</v>
      </c>
      <c r="T94" s="186">
        <f>S94*H94</f>
        <v>0.44217599999999996</v>
      </c>
      <c r="AR94" s="187" t="s">
        <v>174</v>
      </c>
      <c r="AT94" s="187" t="s">
        <v>155</v>
      </c>
      <c r="AU94" s="187" t="s">
        <v>86</v>
      </c>
      <c r="AY94" s="16" t="s">
        <v>154</v>
      </c>
      <c r="BE94" s="188">
        <f>IF(N94="základní",J94,0)</f>
        <v>0</v>
      </c>
      <c r="BF94" s="188">
        <f>IF(N94="snížená",J94,0)</f>
        <v>0</v>
      </c>
      <c r="BG94" s="188">
        <f>IF(N94="zákl. přenesená",J94,0)</f>
        <v>0</v>
      </c>
      <c r="BH94" s="188">
        <f>IF(N94="sníž. přenesená",J94,0)</f>
        <v>0</v>
      </c>
      <c r="BI94" s="188">
        <f>IF(N94="nulová",J94,0)</f>
        <v>0</v>
      </c>
      <c r="BJ94" s="16" t="s">
        <v>84</v>
      </c>
      <c r="BK94" s="188">
        <f>ROUND(I94*H94,2)</f>
        <v>0</v>
      </c>
      <c r="BL94" s="16" t="s">
        <v>174</v>
      </c>
      <c r="BM94" s="187" t="s">
        <v>1422</v>
      </c>
    </row>
    <row r="95" spans="2:65" s="1" customFormat="1" ht="282.75">
      <c r="B95" s="33"/>
      <c r="C95" s="34"/>
      <c r="D95" s="189" t="s">
        <v>207</v>
      </c>
      <c r="E95" s="34"/>
      <c r="F95" s="190" t="s">
        <v>1419</v>
      </c>
      <c r="G95" s="34"/>
      <c r="H95" s="34"/>
      <c r="I95" s="113"/>
      <c r="J95" s="34"/>
      <c r="K95" s="34"/>
      <c r="L95" s="37"/>
      <c r="M95" s="191"/>
      <c r="N95" s="62"/>
      <c r="O95" s="62"/>
      <c r="P95" s="62"/>
      <c r="Q95" s="62"/>
      <c r="R95" s="62"/>
      <c r="S95" s="62"/>
      <c r="T95" s="63"/>
      <c r="AT95" s="16" t="s">
        <v>207</v>
      </c>
      <c r="AU95" s="16" t="s">
        <v>86</v>
      </c>
    </row>
    <row r="96" spans="2:65" s="12" customFormat="1">
      <c r="B96" s="203"/>
      <c r="C96" s="204"/>
      <c r="D96" s="189" t="s">
        <v>209</v>
      </c>
      <c r="E96" s="205" t="s">
        <v>19</v>
      </c>
      <c r="F96" s="206" t="s">
        <v>1399</v>
      </c>
      <c r="G96" s="204"/>
      <c r="H96" s="207">
        <v>4.5119999999999996</v>
      </c>
      <c r="I96" s="208"/>
      <c r="J96" s="204"/>
      <c r="K96" s="204"/>
      <c r="L96" s="209"/>
      <c r="M96" s="210"/>
      <c r="N96" s="211"/>
      <c r="O96" s="211"/>
      <c r="P96" s="211"/>
      <c r="Q96" s="211"/>
      <c r="R96" s="211"/>
      <c r="S96" s="211"/>
      <c r="T96" s="212"/>
      <c r="AT96" s="213" t="s">
        <v>209</v>
      </c>
      <c r="AU96" s="213" t="s">
        <v>86</v>
      </c>
      <c r="AV96" s="12" t="s">
        <v>86</v>
      </c>
      <c r="AW96" s="12" t="s">
        <v>35</v>
      </c>
      <c r="AX96" s="12" t="s">
        <v>84</v>
      </c>
      <c r="AY96" s="213" t="s">
        <v>154</v>
      </c>
    </row>
    <row r="97" spans="2:65" s="1" customFormat="1" ht="36" customHeight="1">
      <c r="B97" s="33"/>
      <c r="C97" s="176" t="s">
        <v>167</v>
      </c>
      <c r="D97" s="176" t="s">
        <v>155</v>
      </c>
      <c r="E97" s="177" t="s">
        <v>1423</v>
      </c>
      <c r="F97" s="178" t="s">
        <v>1424</v>
      </c>
      <c r="G97" s="179" t="s">
        <v>229</v>
      </c>
      <c r="H97" s="180">
        <v>3.3119999999999998</v>
      </c>
      <c r="I97" s="181"/>
      <c r="J97" s="182">
        <f>ROUND(I97*H97,2)</f>
        <v>0</v>
      </c>
      <c r="K97" s="178" t="s">
        <v>205</v>
      </c>
      <c r="L97" s="37"/>
      <c r="M97" s="183" t="s">
        <v>19</v>
      </c>
      <c r="N97" s="184" t="s">
        <v>47</v>
      </c>
      <c r="O97" s="62"/>
      <c r="P97" s="185">
        <f>O97*H97</f>
        <v>0</v>
      </c>
      <c r="Q97" s="185">
        <v>0</v>
      </c>
      <c r="R97" s="185">
        <f>Q97*H97</f>
        <v>0</v>
      </c>
      <c r="S97" s="185">
        <v>0</v>
      </c>
      <c r="T97" s="186">
        <f>S97*H97</f>
        <v>0</v>
      </c>
      <c r="AR97" s="187" t="s">
        <v>174</v>
      </c>
      <c r="AT97" s="187" t="s">
        <v>155</v>
      </c>
      <c r="AU97" s="187" t="s">
        <v>86</v>
      </c>
      <c r="AY97" s="16" t="s">
        <v>154</v>
      </c>
      <c r="BE97" s="188">
        <f>IF(N97="základní",J97,0)</f>
        <v>0</v>
      </c>
      <c r="BF97" s="188">
        <f>IF(N97="snížená",J97,0)</f>
        <v>0</v>
      </c>
      <c r="BG97" s="188">
        <f>IF(N97="zákl. přenesená",J97,0)</f>
        <v>0</v>
      </c>
      <c r="BH97" s="188">
        <f>IF(N97="sníž. přenesená",J97,0)</f>
        <v>0</v>
      </c>
      <c r="BI97" s="188">
        <f>IF(N97="nulová",J97,0)</f>
        <v>0</v>
      </c>
      <c r="BJ97" s="16" t="s">
        <v>84</v>
      </c>
      <c r="BK97" s="188">
        <f>ROUND(I97*H97,2)</f>
        <v>0</v>
      </c>
      <c r="BL97" s="16" t="s">
        <v>174</v>
      </c>
      <c r="BM97" s="187" t="s">
        <v>1425</v>
      </c>
    </row>
    <row r="98" spans="2:65" s="1" customFormat="1" ht="117">
      <c r="B98" s="33"/>
      <c r="C98" s="34"/>
      <c r="D98" s="189" t="s">
        <v>207</v>
      </c>
      <c r="E98" s="34"/>
      <c r="F98" s="190" t="s">
        <v>1426</v>
      </c>
      <c r="G98" s="34"/>
      <c r="H98" s="34"/>
      <c r="I98" s="113"/>
      <c r="J98" s="34"/>
      <c r="K98" s="34"/>
      <c r="L98" s="37"/>
      <c r="M98" s="191"/>
      <c r="N98" s="62"/>
      <c r="O98" s="62"/>
      <c r="P98" s="62"/>
      <c r="Q98" s="62"/>
      <c r="R98" s="62"/>
      <c r="S98" s="62"/>
      <c r="T98" s="63"/>
      <c r="AT98" s="16" t="s">
        <v>207</v>
      </c>
      <c r="AU98" s="16" t="s">
        <v>86</v>
      </c>
    </row>
    <row r="99" spans="2:65" s="12" customFormat="1">
      <c r="B99" s="203"/>
      <c r="C99" s="204"/>
      <c r="D99" s="189" t="s">
        <v>209</v>
      </c>
      <c r="E99" s="205" t="s">
        <v>1405</v>
      </c>
      <c r="F99" s="206" t="s">
        <v>1427</v>
      </c>
      <c r="G99" s="204"/>
      <c r="H99" s="207">
        <v>3.3119999999999998</v>
      </c>
      <c r="I99" s="208"/>
      <c r="J99" s="204"/>
      <c r="K99" s="204"/>
      <c r="L99" s="209"/>
      <c r="M99" s="210"/>
      <c r="N99" s="211"/>
      <c r="O99" s="211"/>
      <c r="P99" s="211"/>
      <c r="Q99" s="211"/>
      <c r="R99" s="211"/>
      <c r="S99" s="211"/>
      <c r="T99" s="212"/>
      <c r="AT99" s="213" t="s">
        <v>209</v>
      </c>
      <c r="AU99" s="213" t="s">
        <v>86</v>
      </c>
      <c r="AV99" s="12" t="s">
        <v>86</v>
      </c>
      <c r="AW99" s="12" t="s">
        <v>35</v>
      </c>
      <c r="AX99" s="12" t="s">
        <v>84</v>
      </c>
      <c r="AY99" s="213" t="s">
        <v>154</v>
      </c>
    </row>
    <row r="100" spans="2:65" s="1" customFormat="1" ht="36" customHeight="1">
      <c r="B100" s="33"/>
      <c r="C100" s="176" t="s">
        <v>174</v>
      </c>
      <c r="D100" s="176" t="s">
        <v>155</v>
      </c>
      <c r="E100" s="177" t="s">
        <v>1428</v>
      </c>
      <c r="F100" s="178" t="s">
        <v>1429</v>
      </c>
      <c r="G100" s="179" t="s">
        <v>229</v>
      </c>
      <c r="H100" s="180">
        <v>0.99399999999999999</v>
      </c>
      <c r="I100" s="181"/>
      <c r="J100" s="182">
        <f>ROUND(I100*H100,2)</f>
        <v>0</v>
      </c>
      <c r="K100" s="178" t="s">
        <v>205</v>
      </c>
      <c r="L100" s="37"/>
      <c r="M100" s="183" t="s">
        <v>19</v>
      </c>
      <c r="N100" s="184" t="s">
        <v>47</v>
      </c>
      <c r="O100" s="62"/>
      <c r="P100" s="185">
        <f>O100*H100</f>
        <v>0</v>
      </c>
      <c r="Q100" s="185">
        <v>0</v>
      </c>
      <c r="R100" s="185">
        <f>Q100*H100</f>
        <v>0</v>
      </c>
      <c r="S100" s="185">
        <v>0</v>
      </c>
      <c r="T100" s="186">
        <f>S100*H100</f>
        <v>0</v>
      </c>
      <c r="AR100" s="187" t="s">
        <v>174</v>
      </c>
      <c r="AT100" s="187" t="s">
        <v>155</v>
      </c>
      <c r="AU100" s="187" t="s">
        <v>86</v>
      </c>
      <c r="AY100" s="16" t="s">
        <v>154</v>
      </c>
      <c r="BE100" s="188">
        <f>IF(N100="základní",J100,0)</f>
        <v>0</v>
      </c>
      <c r="BF100" s="188">
        <f>IF(N100="snížená",J100,0)</f>
        <v>0</v>
      </c>
      <c r="BG100" s="188">
        <f>IF(N100="zákl. přenesená",J100,0)</f>
        <v>0</v>
      </c>
      <c r="BH100" s="188">
        <f>IF(N100="sníž. přenesená",J100,0)</f>
        <v>0</v>
      </c>
      <c r="BI100" s="188">
        <f>IF(N100="nulová",J100,0)</f>
        <v>0</v>
      </c>
      <c r="BJ100" s="16" t="s">
        <v>84</v>
      </c>
      <c r="BK100" s="188">
        <f>ROUND(I100*H100,2)</f>
        <v>0</v>
      </c>
      <c r="BL100" s="16" t="s">
        <v>174</v>
      </c>
      <c r="BM100" s="187" t="s">
        <v>1430</v>
      </c>
    </row>
    <row r="101" spans="2:65" s="1" customFormat="1" ht="117">
      <c r="B101" s="33"/>
      <c r="C101" s="34"/>
      <c r="D101" s="189" t="s">
        <v>207</v>
      </c>
      <c r="E101" s="34"/>
      <c r="F101" s="190" t="s">
        <v>1426</v>
      </c>
      <c r="G101" s="34"/>
      <c r="H101" s="34"/>
      <c r="I101" s="113"/>
      <c r="J101" s="34"/>
      <c r="K101" s="34"/>
      <c r="L101" s="37"/>
      <c r="M101" s="191"/>
      <c r="N101" s="62"/>
      <c r="O101" s="62"/>
      <c r="P101" s="62"/>
      <c r="Q101" s="62"/>
      <c r="R101" s="62"/>
      <c r="S101" s="62"/>
      <c r="T101" s="63"/>
      <c r="AT101" s="16" t="s">
        <v>207</v>
      </c>
      <c r="AU101" s="16" t="s">
        <v>86</v>
      </c>
    </row>
    <row r="102" spans="2:65" s="12" customFormat="1">
      <c r="B102" s="203"/>
      <c r="C102" s="204"/>
      <c r="D102" s="189" t="s">
        <v>209</v>
      </c>
      <c r="E102" s="205" t="s">
        <v>19</v>
      </c>
      <c r="F102" s="206" t="s">
        <v>1431</v>
      </c>
      <c r="G102" s="204"/>
      <c r="H102" s="207">
        <v>0.99399999999999999</v>
      </c>
      <c r="I102" s="208"/>
      <c r="J102" s="204"/>
      <c r="K102" s="204"/>
      <c r="L102" s="209"/>
      <c r="M102" s="210"/>
      <c r="N102" s="211"/>
      <c r="O102" s="211"/>
      <c r="P102" s="211"/>
      <c r="Q102" s="211"/>
      <c r="R102" s="211"/>
      <c r="S102" s="211"/>
      <c r="T102" s="212"/>
      <c r="AT102" s="213" t="s">
        <v>209</v>
      </c>
      <c r="AU102" s="213" t="s">
        <v>86</v>
      </c>
      <c r="AV102" s="12" t="s">
        <v>86</v>
      </c>
      <c r="AW102" s="12" t="s">
        <v>35</v>
      </c>
      <c r="AX102" s="12" t="s">
        <v>84</v>
      </c>
      <c r="AY102" s="213" t="s">
        <v>154</v>
      </c>
    </row>
    <row r="103" spans="2:65" s="1" customFormat="1" ht="48" customHeight="1">
      <c r="B103" s="33"/>
      <c r="C103" s="176" t="s">
        <v>153</v>
      </c>
      <c r="D103" s="176" t="s">
        <v>155</v>
      </c>
      <c r="E103" s="177" t="s">
        <v>1432</v>
      </c>
      <c r="F103" s="178" t="s">
        <v>1433</v>
      </c>
      <c r="G103" s="179" t="s">
        <v>229</v>
      </c>
      <c r="H103" s="180">
        <v>2.0699999999999998</v>
      </c>
      <c r="I103" s="181"/>
      <c r="J103" s="182">
        <f>ROUND(I103*H103,2)</f>
        <v>0</v>
      </c>
      <c r="K103" s="178" t="s">
        <v>205</v>
      </c>
      <c r="L103" s="37"/>
      <c r="M103" s="183" t="s">
        <v>19</v>
      </c>
      <c r="N103" s="184" t="s">
        <v>47</v>
      </c>
      <c r="O103" s="62"/>
      <c r="P103" s="185">
        <f>O103*H103</f>
        <v>0</v>
      </c>
      <c r="Q103" s="185">
        <v>0</v>
      </c>
      <c r="R103" s="185">
        <f>Q103*H103</f>
        <v>0</v>
      </c>
      <c r="S103" s="185">
        <v>0</v>
      </c>
      <c r="T103" s="186">
        <f>S103*H103</f>
        <v>0</v>
      </c>
      <c r="AR103" s="187" t="s">
        <v>174</v>
      </c>
      <c r="AT103" s="187" t="s">
        <v>155</v>
      </c>
      <c r="AU103" s="187" t="s">
        <v>86</v>
      </c>
      <c r="AY103" s="16" t="s">
        <v>154</v>
      </c>
      <c r="BE103" s="188">
        <f>IF(N103="základní",J103,0)</f>
        <v>0</v>
      </c>
      <c r="BF103" s="188">
        <f>IF(N103="snížená",J103,0)</f>
        <v>0</v>
      </c>
      <c r="BG103" s="188">
        <f>IF(N103="zákl. přenesená",J103,0)</f>
        <v>0</v>
      </c>
      <c r="BH103" s="188">
        <f>IF(N103="sníž. přenesená",J103,0)</f>
        <v>0</v>
      </c>
      <c r="BI103" s="188">
        <f>IF(N103="nulová",J103,0)</f>
        <v>0</v>
      </c>
      <c r="BJ103" s="16" t="s">
        <v>84</v>
      </c>
      <c r="BK103" s="188">
        <f>ROUND(I103*H103,2)</f>
        <v>0</v>
      </c>
      <c r="BL103" s="16" t="s">
        <v>174</v>
      </c>
      <c r="BM103" s="187" t="s">
        <v>1434</v>
      </c>
    </row>
    <row r="104" spans="2:65" s="1" customFormat="1" ht="68.25">
      <c r="B104" s="33"/>
      <c r="C104" s="34"/>
      <c r="D104" s="189" t="s">
        <v>207</v>
      </c>
      <c r="E104" s="34"/>
      <c r="F104" s="190" t="s">
        <v>1435</v>
      </c>
      <c r="G104" s="34"/>
      <c r="H104" s="34"/>
      <c r="I104" s="113"/>
      <c r="J104" s="34"/>
      <c r="K104" s="34"/>
      <c r="L104" s="37"/>
      <c r="M104" s="191"/>
      <c r="N104" s="62"/>
      <c r="O104" s="62"/>
      <c r="P104" s="62"/>
      <c r="Q104" s="62"/>
      <c r="R104" s="62"/>
      <c r="S104" s="62"/>
      <c r="T104" s="63"/>
      <c r="AT104" s="16" t="s">
        <v>207</v>
      </c>
      <c r="AU104" s="16" t="s">
        <v>86</v>
      </c>
    </row>
    <row r="105" spans="2:65" s="12" customFormat="1">
      <c r="B105" s="203"/>
      <c r="C105" s="204"/>
      <c r="D105" s="189" t="s">
        <v>209</v>
      </c>
      <c r="E105" s="205" t="s">
        <v>1408</v>
      </c>
      <c r="F105" s="206" t="s">
        <v>1436</v>
      </c>
      <c r="G105" s="204"/>
      <c r="H105" s="207">
        <v>2.0699999999999998</v>
      </c>
      <c r="I105" s="208"/>
      <c r="J105" s="204"/>
      <c r="K105" s="204"/>
      <c r="L105" s="209"/>
      <c r="M105" s="210"/>
      <c r="N105" s="211"/>
      <c r="O105" s="211"/>
      <c r="P105" s="211"/>
      <c r="Q105" s="211"/>
      <c r="R105" s="211"/>
      <c r="S105" s="211"/>
      <c r="T105" s="212"/>
      <c r="AT105" s="213" t="s">
        <v>209</v>
      </c>
      <c r="AU105" s="213" t="s">
        <v>86</v>
      </c>
      <c r="AV105" s="12" t="s">
        <v>86</v>
      </c>
      <c r="AW105" s="12" t="s">
        <v>35</v>
      </c>
      <c r="AX105" s="12" t="s">
        <v>84</v>
      </c>
      <c r="AY105" s="213" t="s">
        <v>154</v>
      </c>
    </row>
    <row r="106" spans="2:65" s="1" customFormat="1" ht="48" customHeight="1">
      <c r="B106" s="33"/>
      <c r="C106" s="176" t="s">
        <v>183</v>
      </c>
      <c r="D106" s="176" t="s">
        <v>155</v>
      </c>
      <c r="E106" s="177" t="s">
        <v>1437</v>
      </c>
      <c r="F106" s="178" t="s">
        <v>1438</v>
      </c>
      <c r="G106" s="179" t="s">
        <v>229</v>
      </c>
      <c r="H106" s="180">
        <v>0.621</v>
      </c>
      <c r="I106" s="181"/>
      <c r="J106" s="182">
        <f>ROUND(I106*H106,2)</f>
        <v>0</v>
      </c>
      <c r="K106" s="178" t="s">
        <v>205</v>
      </c>
      <c r="L106" s="37"/>
      <c r="M106" s="183" t="s">
        <v>19</v>
      </c>
      <c r="N106" s="184" t="s">
        <v>47</v>
      </c>
      <c r="O106" s="62"/>
      <c r="P106" s="185">
        <f>O106*H106</f>
        <v>0</v>
      </c>
      <c r="Q106" s="185">
        <v>0</v>
      </c>
      <c r="R106" s="185">
        <f>Q106*H106</f>
        <v>0</v>
      </c>
      <c r="S106" s="185">
        <v>0</v>
      </c>
      <c r="T106" s="186">
        <f>S106*H106</f>
        <v>0</v>
      </c>
      <c r="AR106" s="187" t="s">
        <v>174</v>
      </c>
      <c r="AT106" s="187" t="s">
        <v>155</v>
      </c>
      <c r="AU106" s="187" t="s">
        <v>86</v>
      </c>
      <c r="AY106" s="16" t="s">
        <v>154</v>
      </c>
      <c r="BE106" s="188">
        <f>IF(N106="základní",J106,0)</f>
        <v>0</v>
      </c>
      <c r="BF106" s="188">
        <f>IF(N106="snížená",J106,0)</f>
        <v>0</v>
      </c>
      <c r="BG106" s="188">
        <f>IF(N106="zákl. přenesená",J106,0)</f>
        <v>0</v>
      </c>
      <c r="BH106" s="188">
        <f>IF(N106="sníž. přenesená",J106,0)</f>
        <v>0</v>
      </c>
      <c r="BI106" s="188">
        <f>IF(N106="nulová",J106,0)</f>
        <v>0</v>
      </c>
      <c r="BJ106" s="16" t="s">
        <v>84</v>
      </c>
      <c r="BK106" s="188">
        <f>ROUND(I106*H106,2)</f>
        <v>0</v>
      </c>
      <c r="BL106" s="16" t="s">
        <v>174</v>
      </c>
      <c r="BM106" s="187" t="s">
        <v>1439</v>
      </c>
    </row>
    <row r="107" spans="2:65" s="1" customFormat="1" ht="68.25">
      <c r="B107" s="33"/>
      <c r="C107" s="34"/>
      <c r="D107" s="189" t="s">
        <v>207</v>
      </c>
      <c r="E107" s="34"/>
      <c r="F107" s="190" t="s">
        <v>1435</v>
      </c>
      <c r="G107" s="34"/>
      <c r="H107" s="34"/>
      <c r="I107" s="113"/>
      <c r="J107" s="34"/>
      <c r="K107" s="34"/>
      <c r="L107" s="37"/>
      <c r="M107" s="191"/>
      <c r="N107" s="62"/>
      <c r="O107" s="62"/>
      <c r="P107" s="62"/>
      <c r="Q107" s="62"/>
      <c r="R107" s="62"/>
      <c r="S107" s="62"/>
      <c r="T107" s="63"/>
      <c r="AT107" s="16" t="s">
        <v>207</v>
      </c>
      <c r="AU107" s="16" t="s">
        <v>86</v>
      </c>
    </row>
    <row r="108" spans="2:65" s="12" customFormat="1">
      <c r="B108" s="203"/>
      <c r="C108" s="204"/>
      <c r="D108" s="189" t="s">
        <v>209</v>
      </c>
      <c r="E108" s="205" t="s">
        <v>19</v>
      </c>
      <c r="F108" s="206" t="s">
        <v>1440</v>
      </c>
      <c r="G108" s="204"/>
      <c r="H108" s="207">
        <v>0.621</v>
      </c>
      <c r="I108" s="208"/>
      <c r="J108" s="204"/>
      <c r="K108" s="204"/>
      <c r="L108" s="209"/>
      <c r="M108" s="210"/>
      <c r="N108" s="211"/>
      <c r="O108" s="211"/>
      <c r="P108" s="211"/>
      <c r="Q108" s="211"/>
      <c r="R108" s="211"/>
      <c r="S108" s="211"/>
      <c r="T108" s="212"/>
      <c r="AT108" s="213" t="s">
        <v>209</v>
      </c>
      <c r="AU108" s="213" t="s">
        <v>86</v>
      </c>
      <c r="AV108" s="12" t="s">
        <v>86</v>
      </c>
      <c r="AW108" s="12" t="s">
        <v>35</v>
      </c>
      <c r="AX108" s="12" t="s">
        <v>84</v>
      </c>
      <c r="AY108" s="213" t="s">
        <v>154</v>
      </c>
    </row>
    <row r="109" spans="2:65" s="1" customFormat="1" ht="36" customHeight="1">
      <c r="B109" s="33"/>
      <c r="C109" s="176" t="s">
        <v>188</v>
      </c>
      <c r="D109" s="176" t="s">
        <v>155</v>
      </c>
      <c r="E109" s="177" t="s">
        <v>1441</v>
      </c>
      <c r="F109" s="178" t="s">
        <v>1442</v>
      </c>
      <c r="G109" s="179" t="s">
        <v>229</v>
      </c>
      <c r="H109" s="180">
        <v>25.608000000000001</v>
      </c>
      <c r="I109" s="181"/>
      <c r="J109" s="182">
        <f>ROUND(I109*H109,2)</f>
        <v>0</v>
      </c>
      <c r="K109" s="178" t="s">
        <v>205</v>
      </c>
      <c r="L109" s="37"/>
      <c r="M109" s="183" t="s">
        <v>19</v>
      </c>
      <c r="N109" s="184" t="s">
        <v>47</v>
      </c>
      <c r="O109" s="62"/>
      <c r="P109" s="185">
        <f>O109*H109</f>
        <v>0</v>
      </c>
      <c r="Q109" s="185">
        <v>0</v>
      </c>
      <c r="R109" s="185">
        <f>Q109*H109</f>
        <v>0</v>
      </c>
      <c r="S109" s="185">
        <v>0</v>
      </c>
      <c r="T109" s="186">
        <f>S109*H109</f>
        <v>0</v>
      </c>
      <c r="AR109" s="187" t="s">
        <v>174</v>
      </c>
      <c r="AT109" s="187" t="s">
        <v>155</v>
      </c>
      <c r="AU109" s="187" t="s">
        <v>86</v>
      </c>
      <c r="AY109" s="16" t="s">
        <v>154</v>
      </c>
      <c r="BE109" s="188">
        <f>IF(N109="základní",J109,0)</f>
        <v>0</v>
      </c>
      <c r="BF109" s="188">
        <f>IF(N109="snížená",J109,0)</f>
        <v>0</v>
      </c>
      <c r="BG109" s="188">
        <f>IF(N109="zákl. přenesená",J109,0)</f>
        <v>0</v>
      </c>
      <c r="BH109" s="188">
        <f>IF(N109="sníž. přenesená",J109,0)</f>
        <v>0</v>
      </c>
      <c r="BI109" s="188">
        <f>IF(N109="nulová",J109,0)</f>
        <v>0</v>
      </c>
      <c r="BJ109" s="16" t="s">
        <v>84</v>
      </c>
      <c r="BK109" s="188">
        <f>ROUND(I109*H109,2)</f>
        <v>0</v>
      </c>
      <c r="BL109" s="16" t="s">
        <v>174</v>
      </c>
      <c r="BM109" s="187" t="s">
        <v>1443</v>
      </c>
    </row>
    <row r="110" spans="2:65" s="1" customFormat="1" ht="117">
      <c r="B110" s="33"/>
      <c r="C110" s="34"/>
      <c r="D110" s="189" t="s">
        <v>207</v>
      </c>
      <c r="E110" s="34"/>
      <c r="F110" s="190" t="s">
        <v>1444</v>
      </c>
      <c r="G110" s="34"/>
      <c r="H110" s="34"/>
      <c r="I110" s="113"/>
      <c r="J110" s="34"/>
      <c r="K110" s="34"/>
      <c r="L110" s="37"/>
      <c r="M110" s="191"/>
      <c r="N110" s="62"/>
      <c r="O110" s="62"/>
      <c r="P110" s="62"/>
      <c r="Q110" s="62"/>
      <c r="R110" s="62"/>
      <c r="S110" s="62"/>
      <c r="T110" s="63"/>
      <c r="AT110" s="16" t="s">
        <v>207</v>
      </c>
      <c r="AU110" s="16" t="s">
        <v>86</v>
      </c>
    </row>
    <row r="111" spans="2:65" s="12" customFormat="1" ht="22.5">
      <c r="B111" s="203"/>
      <c r="C111" s="204"/>
      <c r="D111" s="189" t="s">
        <v>209</v>
      </c>
      <c r="E111" s="205" t="s">
        <v>1402</v>
      </c>
      <c r="F111" s="206" t="s">
        <v>1445</v>
      </c>
      <c r="G111" s="204"/>
      <c r="H111" s="207">
        <v>25.608000000000001</v>
      </c>
      <c r="I111" s="208"/>
      <c r="J111" s="204"/>
      <c r="K111" s="204"/>
      <c r="L111" s="209"/>
      <c r="M111" s="210"/>
      <c r="N111" s="211"/>
      <c r="O111" s="211"/>
      <c r="P111" s="211"/>
      <c r="Q111" s="211"/>
      <c r="R111" s="211"/>
      <c r="S111" s="211"/>
      <c r="T111" s="212"/>
      <c r="AT111" s="213" t="s">
        <v>209</v>
      </c>
      <c r="AU111" s="213" t="s">
        <v>86</v>
      </c>
      <c r="AV111" s="12" t="s">
        <v>86</v>
      </c>
      <c r="AW111" s="12" t="s">
        <v>35</v>
      </c>
      <c r="AX111" s="12" t="s">
        <v>84</v>
      </c>
      <c r="AY111" s="213" t="s">
        <v>154</v>
      </c>
    </row>
    <row r="112" spans="2:65" s="1" customFormat="1" ht="48" customHeight="1">
      <c r="B112" s="33"/>
      <c r="C112" s="176" t="s">
        <v>245</v>
      </c>
      <c r="D112" s="176" t="s">
        <v>155</v>
      </c>
      <c r="E112" s="177" t="s">
        <v>1446</v>
      </c>
      <c r="F112" s="178" t="s">
        <v>1447</v>
      </c>
      <c r="G112" s="179" t="s">
        <v>229</v>
      </c>
      <c r="H112" s="180">
        <v>7.6820000000000004</v>
      </c>
      <c r="I112" s="181"/>
      <c r="J112" s="182">
        <f>ROUND(I112*H112,2)</f>
        <v>0</v>
      </c>
      <c r="K112" s="178" t="s">
        <v>205</v>
      </c>
      <c r="L112" s="37"/>
      <c r="M112" s="183" t="s">
        <v>19</v>
      </c>
      <c r="N112" s="184" t="s">
        <v>47</v>
      </c>
      <c r="O112" s="62"/>
      <c r="P112" s="185">
        <f>O112*H112</f>
        <v>0</v>
      </c>
      <c r="Q112" s="185">
        <v>0</v>
      </c>
      <c r="R112" s="185">
        <f>Q112*H112</f>
        <v>0</v>
      </c>
      <c r="S112" s="185">
        <v>0</v>
      </c>
      <c r="T112" s="186">
        <f>S112*H112</f>
        <v>0</v>
      </c>
      <c r="AR112" s="187" t="s">
        <v>174</v>
      </c>
      <c r="AT112" s="187" t="s">
        <v>155</v>
      </c>
      <c r="AU112" s="187" t="s">
        <v>86</v>
      </c>
      <c r="AY112" s="16" t="s">
        <v>154</v>
      </c>
      <c r="BE112" s="188">
        <f>IF(N112="základní",J112,0)</f>
        <v>0</v>
      </c>
      <c r="BF112" s="188">
        <f>IF(N112="snížená",J112,0)</f>
        <v>0</v>
      </c>
      <c r="BG112" s="188">
        <f>IF(N112="zákl. přenesená",J112,0)</f>
        <v>0</v>
      </c>
      <c r="BH112" s="188">
        <f>IF(N112="sníž. přenesená",J112,0)</f>
        <v>0</v>
      </c>
      <c r="BI112" s="188">
        <f>IF(N112="nulová",J112,0)</f>
        <v>0</v>
      </c>
      <c r="BJ112" s="16" t="s">
        <v>84</v>
      </c>
      <c r="BK112" s="188">
        <f>ROUND(I112*H112,2)</f>
        <v>0</v>
      </c>
      <c r="BL112" s="16" t="s">
        <v>174</v>
      </c>
      <c r="BM112" s="187" t="s">
        <v>1448</v>
      </c>
    </row>
    <row r="113" spans="2:65" s="1" customFormat="1" ht="117">
      <c r="B113" s="33"/>
      <c r="C113" s="34"/>
      <c r="D113" s="189" t="s">
        <v>207</v>
      </c>
      <c r="E113" s="34"/>
      <c r="F113" s="190" t="s">
        <v>1444</v>
      </c>
      <c r="G113" s="34"/>
      <c r="H113" s="34"/>
      <c r="I113" s="113"/>
      <c r="J113" s="34"/>
      <c r="K113" s="34"/>
      <c r="L113" s="37"/>
      <c r="M113" s="191"/>
      <c r="N113" s="62"/>
      <c r="O113" s="62"/>
      <c r="P113" s="62"/>
      <c r="Q113" s="62"/>
      <c r="R113" s="62"/>
      <c r="S113" s="62"/>
      <c r="T113" s="63"/>
      <c r="AT113" s="16" t="s">
        <v>207</v>
      </c>
      <c r="AU113" s="16" t="s">
        <v>86</v>
      </c>
    </row>
    <row r="114" spans="2:65" s="12" customFormat="1">
      <c r="B114" s="203"/>
      <c r="C114" s="204"/>
      <c r="D114" s="189" t="s">
        <v>209</v>
      </c>
      <c r="E114" s="205" t="s">
        <v>19</v>
      </c>
      <c r="F114" s="206" t="s">
        <v>1449</v>
      </c>
      <c r="G114" s="204"/>
      <c r="H114" s="207">
        <v>7.6820000000000004</v>
      </c>
      <c r="I114" s="208"/>
      <c r="J114" s="204"/>
      <c r="K114" s="204"/>
      <c r="L114" s="209"/>
      <c r="M114" s="210"/>
      <c r="N114" s="211"/>
      <c r="O114" s="211"/>
      <c r="P114" s="211"/>
      <c r="Q114" s="211"/>
      <c r="R114" s="211"/>
      <c r="S114" s="211"/>
      <c r="T114" s="212"/>
      <c r="AT114" s="213" t="s">
        <v>209</v>
      </c>
      <c r="AU114" s="213" t="s">
        <v>86</v>
      </c>
      <c r="AV114" s="12" t="s">
        <v>86</v>
      </c>
      <c r="AW114" s="12" t="s">
        <v>35</v>
      </c>
      <c r="AX114" s="12" t="s">
        <v>84</v>
      </c>
      <c r="AY114" s="213" t="s">
        <v>154</v>
      </c>
    </row>
    <row r="115" spans="2:65" s="1" customFormat="1" ht="36" customHeight="1">
      <c r="B115" s="33"/>
      <c r="C115" s="176" t="s">
        <v>225</v>
      </c>
      <c r="D115" s="176" t="s">
        <v>155</v>
      </c>
      <c r="E115" s="177" t="s">
        <v>1450</v>
      </c>
      <c r="F115" s="178" t="s">
        <v>1451</v>
      </c>
      <c r="G115" s="179" t="s">
        <v>229</v>
      </c>
      <c r="H115" s="180">
        <v>8.4529999999999994</v>
      </c>
      <c r="I115" s="181"/>
      <c r="J115" s="182">
        <f>ROUND(I115*H115,2)</f>
        <v>0</v>
      </c>
      <c r="K115" s="178" t="s">
        <v>19</v>
      </c>
      <c r="L115" s="37"/>
      <c r="M115" s="183" t="s">
        <v>19</v>
      </c>
      <c r="N115" s="184" t="s">
        <v>47</v>
      </c>
      <c r="O115" s="62"/>
      <c r="P115" s="185">
        <f>O115*H115</f>
        <v>0</v>
      </c>
      <c r="Q115" s="185">
        <v>0</v>
      </c>
      <c r="R115" s="185">
        <f>Q115*H115</f>
        <v>0</v>
      </c>
      <c r="S115" s="185">
        <v>0</v>
      </c>
      <c r="T115" s="186">
        <f>S115*H115</f>
        <v>0</v>
      </c>
      <c r="AR115" s="187" t="s">
        <v>174</v>
      </c>
      <c r="AT115" s="187" t="s">
        <v>155</v>
      </c>
      <c r="AU115" s="187" t="s">
        <v>86</v>
      </c>
      <c r="AY115" s="16" t="s">
        <v>154</v>
      </c>
      <c r="BE115" s="188">
        <f>IF(N115="základní",J115,0)</f>
        <v>0</v>
      </c>
      <c r="BF115" s="188">
        <f>IF(N115="snížená",J115,0)</f>
        <v>0</v>
      </c>
      <c r="BG115" s="188">
        <f>IF(N115="zákl. přenesená",J115,0)</f>
        <v>0</v>
      </c>
      <c r="BH115" s="188">
        <f>IF(N115="sníž. přenesená",J115,0)</f>
        <v>0</v>
      </c>
      <c r="BI115" s="188">
        <f>IF(N115="nulová",J115,0)</f>
        <v>0</v>
      </c>
      <c r="BJ115" s="16" t="s">
        <v>84</v>
      </c>
      <c r="BK115" s="188">
        <f>ROUND(I115*H115,2)</f>
        <v>0</v>
      </c>
      <c r="BL115" s="16" t="s">
        <v>174</v>
      </c>
      <c r="BM115" s="187" t="s">
        <v>1452</v>
      </c>
    </row>
    <row r="116" spans="2:65" s="12" customFormat="1">
      <c r="B116" s="203"/>
      <c r="C116" s="204"/>
      <c r="D116" s="189" t="s">
        <v>209</v>
      </c>
      <c r="E116" s="205" t="s">
        <v>19</v>
      </c>
      <c r="F116" s="206" t="s">
        <v>1453</v>
      </c>
      <c r="G116" s="204"/>
      <c r="H116" s="207">
        <v>8.4529999999999994</v>
      </c>
      <c r="I116" s="208"/>
      <c r="J116" s="204"/>
      <c r="K116" s="204"/>
      <c r="L116" s="209"/>
      <c r="M116" s="210"/>
      <c r="N116" s="211"/>
      <c r="O116" s="211"/>
      <c r="P116" s="211"/>
      <c r="Q116" s="211"/>
      <c r="R116" s="211"/>
      <c r="S116" s="211"/>
      <c r="T116" s="212"/>
      <c r="AT116" s="213" t="s">
        <v>209</v>
      </c>
      <c r="AU116" s="213" t="s">
        <v>86</v>
      </c>
      <c r="AV116" s="12" t="s">
        <v>86</v>
      </c>
      <c r="AW116" s="12" t="s">
        <v>35</v>
      </c>
      <c r="AX116" s="12" t="s">
        <v>84</v>
      </c>
      <c r="AY116" s="213" t="s">
        <v>154</v>
      </c>
    </row>
    <row r="117" spans="2:65" s="1" customFormat="1" ht="36" customHeight="1">
      <c r="B117" s="33"/>
      <c r="C117" s="176" t="s">
        <v>257</v>
      </c>
      <c r="D117" s="176" t="s">
        <v>155</v>
      </c>
      <c r="E117" s="177" t="s">
        <v>1454</v>
      </c>
      <c r="F117" s="178" t="s">
        <v>1455</v>
      </c>
      <c r="G117" s="179" t="s">
        <v>229</v>
      </c>
      <c r="H117" s="180">
        <v>22.536999999999999</v>
      </c>
      <c r="I117" s="181"/>
      <c r="J117" s="182">
        <f>ROUND(I117*H117,2)</f>
        <v>0</v>
      </c>
      <c r="K117" s="178" t="s">
        <v>205</v>
      </c>
      <c r="L117" s="37"/>
      <c r="M117" s="183" t="s">
        <v>19</v>
      </c>
      <c r="N117" s="184" t="s">
        <v>47</v>
      </c>
      <c r="O117" s="62"/>
      <c r="P117" s="185">
        <f>O117*H117</f>
        <v>0</v>
      </c>
      <c r="Q117" s="185">
        <v>0</v>
      </c>
      <c r="R117" s="185">
        <f>Q117*H117</f>
        <v>0</v>
      </c>
      <c r="S117" s="185">
        <v>0</v>
      </c>
      <c r="T117" s="186">
        <f>S117*H117</f>
        <v>0</v>
      </c>
      <c r="AR117" s="187" t="s">
        <v>174</v>
      </c>
      <c r="AT117" s="187" t="s">
        <v>155</v>
      </c>
      <c r="AU117" s="187" t="s">
        <v>86</v>
      </c>
      <c r="AY117" s="16" t="s">
        <v>154</v>
      </c>
      <c r="BE117" s="188">
        <f>IF(N117="základní",J117,0)</f>
        <v>0</v>
      </c>
      <c r="BF117" s="188">
        <f>IF(N117="snížená",J117,0)</f>
        <v>0</v>
      </c>
      <c r="BG117" s="188">
        <f>IF(N117="zákl. přenesená",J117,0)</f>
        <v>0</v>
      </c>
      <c r="BH117" s="188">
        <f>IF(N117="sníž. přenesená",J117,0)</f>
        <v>0</v>
      </c>
      <c r="BI117" s="188">
        <f>IF(N117="nulová",J117,0)</f>
        <v>0</v>
      </c>
      <c r="BJ117" s="16" t="s">
        <v>84</v>
      </c>
      <c r="BK117" s="188">
        <f>ROUND(I117*H117,2)</f>
        <v>0</v>
      </c>
      <c r="BL117" s="16" t="s">
        <v>174</v>
      </c>
      <c r="BM117" s="187" t="s">
        <v>1456</v>
      </c>
    </row>
    <row r="118" spans="2:65" s="1" customFormat="1" ht="409.5">
      <c r="B118" s="33"/>
      <c r="C118" s="34"/>
      <c r="D118" s="189" t="s">
        <v>207</v>
      </c>
      <c r="E118" s="34"/>
      <c r="F118" s="255" t="s">
        <v>1311</v>
      </c>
      <c r="G118" s="34"/>
      <c r="H118" s="34"/>
      <c r="I118" s="113"/>
      <c r="J118" s="34"/>
      <c r="K118" s="34"/>
      <c r="L118" s="37"/>
      <c r="M118" s="191"/>
      <c r="N118" s="62"/>
      <c r="O118" s="62"/>
      <c r="P118" s="62"/>
      <c r="Q118" s="62"/>
      <c r="R118" s="62"/>
      <c r="S118" s="62"/>
      <c r="T118" s="63"/>
      <c r="AT118" s="16" t="s">
        <v>207</v>
      </c>
      <c r="AU118" s="16" t="s">
        <v>86</v>
      </c>
    </row>
    <row r="119" spans="2:65" s="12" customFormat="1">
      <c r="B119" s="203"/>
      <c r="C119" s="204"/>
      <c r="D119" s="189" t="s">
        <v>209</v>
      </c>
      <c r="E119" s="205" t="s">
        <v>19</v>
      </c>
      <c r="F119" s="206" t="s">
        <v>1457</v>
      </c>
      <c r="G119" s="204"/>
      <c r="H119" s="207">
        <v>30.99</v>
      </c>
      <c r="I119" s="208"/>
      <c r="J119" s="204"/>
      <c r="K119" s="204"/>
      <c r="L119" s="209"/>
      <c r="M119" s="210"/>
      <c r="N119" s="211"/>
      <c r="O119" s="211"/>
      <c r="P119" s="211"/>
      <c r="Q119" s="211"/>
      <c r="R119" s="211"/>
      <c r="S119" s="211"/>
      <c r="T119" s="212"/>
      <c r="AT119" s="213" t="s">
        <v>209</v>
      </c>
      <c r="AU119" s="213" t="s">
        <v>86</v>
      </c>
      <c r="AV119" s="12" t="s">
        <v>86</v>
      </c>
      <c r="AW119" s="12" t="s">
        <v>35</v>
      </c>
      <c r="AX119" s="12" t="s">
        <v>76</v>
      </c>
      <c r="AY119" s="213" t="s">
        <v>154</v>
      </c>
    </row>
    <row r="120" spans="2:65" s="14" customFormat="1">
      <c r="B120" s="236"/>
      <c r="C120" s="237"/>
      <c r="D120" s="189" t="s">
        <v>209</v>
      </c>
      <c r="E120" s="238" t="s">
        <v>19</v>
      </c>
      <c r="F120" s="239" t="s">
        <v>1458</v>
      </c>
      <c r="G120" s="237"/>
      <c r="H120" s="240">
        <v>30.99</v>
      </c>
      <c r="I120" s="241"/>
      <c r="J120" s="237"/>
      <c r="K120" s="237"/>
      <c r="L120" s="242"/>
      <c r="M120" s="243"/>
      <c r="N120" s="244"/>
      <c r="O120" s="244"/>
      <c r="P120" s="244"/>
      <c r="Q120" s="244"/>
      <c r="R120" s="244"/>
      <c r="S120" s="244"/>
      <c r="T120" s="245"/>
      <c r="AT120" s="246" t="s">
        <v>209</v>
      </c>
      <c r="AU120" s="246" t="s">
        <v>86</v>
      </c>
      <c r="AV120" s="14" t="s">
        <v>167</v>
      </c>
      <c r="AW120" s="14" t="s">
        <v>35</v>
      </c>
      <c r="AX120" s="14" t="s">
        <v>76</v>
      </c>
      <c r="AY120" s="246" t="s">
        <v>154</v>
      </c>
    </row>
    <row r="121" spans="2:65" s="12" customFormat="1" ht="22.5">
      <c r="B121" s="203"/>
      <c r="C121" s="204"/>
      <c r="D121" s="189" t="s">
        <v>209</v>
      </c>
      <c r="E121" s="205" t="s">
        <v>19</v>
      </c>
      <c r="F121" s="206" t="s">
        <v>1459</v>
      </c>
      <c r="G121" s="204"/>
      <c r="H121" s="207">
        <v>-3.105</v>
      </c>
      <c r="I121" s="208"/>
      <c r="J121" s="204"/>
      <c r="K121" s="204"/>
      <c r="L121" s="209"/>
      <c r="M121" s="210"/>
      <c r="N121" s="211"/>
      <c r="O121" s="211"/>
      <c r="P121" s="211"/>
      <c r="Q121" s="211"/>
      <c r="R121" s="211"/>
      <c r="S121" s="211"/>
      <c r="T121" s="212"/>
      <c r="AT121" s="213" t="s">
        <v>209</v>
      </c>
      <c r="AU121" s="213" t="s">
        <v>86</v>
      </c>
      <c r="AV121" s="12" t="s">
        <v>86</v>
      </c>
      <c r="AW121" s="12" t="s">
        <v>35</v>
      </c>
      <c r="AX121" s="12" t="s">
        <v>76</v>
      </c>
      <c r="AY121" s="213" t="s">
        <v>154</v>
      </c>
    </row>
    <row r="122" spans="2:65" s="12" customFormat="1" ht="22.5">
      <c r="B122" s="203"/>
      <c r="C122" s="204"/>
      <c r="D122" s="189" t="s">
        <v>209</v>
      </c>
      <c r="E122" s="205" t="s">
        <v>19</v>
      </c>
      <c r="F122" s="206" t="s">
        <v>1460</v>
      </c>
      <c r="G122" s="204"/>
      <c r="H122" s="207">
        <v>-3.8980000000000001</v>
      </c>
      <c r="I122" s="208"/>
      <c r="J122" s="204"/>
      <c r="K122" s="204"/>
      <c r="L122" s="209"/>
      <c r="M122" s="210"/>
      <c r="N122" s="211"/>
      <c r="O122" s="211"/>
      <c r="P122" s="211"/>
      <c r="Q122" s="211"/>
      <c r="R122" s="211"/>
      <c r="S122" s="211"/>
      <c r="T122" s="212"/>
      <c r="AT122" s="213" t="s">
        <v>209</v>
      </c>
      <c r="AU122" s="213" t="s">
        <v>86</v>
      </c>
      <c r="AV122" s="12" t="s">
        <v>86</v>
      </c>
      <c r="AW122" s="12" t="s">
        <v>35</v>
      </c>
      <c r="AX122" s="12" t="s">
        <v>76</v>
      </c>
      <c r="AY122" s="213" t="s">
        <v>154</v>
      </c>
    </row>
    <row r="123" spans="2:65" s="12" customFormat="1" ht="22.5">
      <c r="B123" s="203"/>
      <c r="C123" s="204"/>
      <c r="D123" s="189" t="s">
        <v>209</v>
      </c>
      <c r="E123" s="205" t="s">
        <v>19</v>
      </c>
      <c r="F123" s="206" t="s">
        <v>1461</v>
      </c>
      <c r="G123" s="204"/>
      <c r="H123" s="207">
        <v>-3.8980000000000001</v>
      </c>
      <c r="I123" s="208"/>
      <c r="J123" s="204"/>
      <c r="K123" s="204"/>
      <c r="L123" s="209"/>
      <c r="M123" s="210"/>
      <c r="N123" s="211"/>
      <c r="O123" s="211"/>
      <c r="P123" s="211"/>
      <c r="Q123" s="211"/>
      <c r="R123" s="211"/>
      <c r="S123" s="211"/>
      <c r="T123" s="212"/>
      <c r="AT123" s="213" t="s">
        <v>209</v>
      </c>
      <c r="AU123" s="213" t="s">
        <v>86</v>
      </c>
      <c r="AV123" s="12" t="s">
        <v>86</v>
      </c>
      <c r="AW123" s="12" t="s">
        <v>35</v>
      </c>
      <c r="AX123" s="12" t="s">
        <v>76</v>
      </c>
      <c r="AY123" s="213" t="s">
        <v>154</v>
      </c>
    </row>
    <row r="124" spans="2:65" s="12" customFormat="1" ht="22.5">
      <c r="B124" s="203"/>
      <c r="C124" s="204"/>
      <c r="D124" s="189" t="s">
        <v>209</v>
      </c>
      <c r="E124" s="205" t="s">
        <v>19</v>
      </c>
      <c r="F124" s="206" t="s">
        <v>1462</v>
      </c>
      <c r="G124" s="204"/>
      <c r="H124" s="207">
        <v>2.448</v>
      </c>
      <c r="I124" s="208"/>
      <c r="J124" s="204"/>
      <c r="K124" s="204"/>
      <c r="L124" s="209"/>
      <c r="M124" s="210"/>
      <c r="N124" s="211"/>
      <c r="O124" s="211"/>
      <c r="P124" s="211"/>
      <c r="Q124" s="211"/>
      <c r="R124" s="211"/>
      <c r="S124" s="211"/>
      <c r="T124" s="212"/>
      <c r="AT124" s="213" t="s">
        <v>209</v>
      </c>
      <c r="AU124" s="213" t="s">
        <v>86</v>
      </c>
      <c r="AV124" s="12" t="s">
        <v>86</v>
      </c>
      <c r="AW124" s="12" t="s">
        <v>35</v>
      </c>
      <c r="AX124" s="12" t="s">
        <v>76</v>
      </c>
      <c r="AY124" s="213" t="s">
        <v>154</v>
      </c>
    </row>
    <row r="125" spans="2:65" s="14" customFormat="1">
      <c r="B125" s="236"/>
      <c r="C125" s="237"/>
      <c r="D125" s="189" t="s">
        <v>209</v>
      </c>
      <c r="E125" s="238" t="s">
        <v>19</v>
      </c>
      <c r="F125" s="239" t="s">
        <v>1463</v>
      </c>
      <c r="G125" s="237"/>
      <c r="H125" s="240">
        <v>-8.4529999999999994</v>
      </c>
      <c r="I125" s="241"/>
      <c r="J125" s="237"/>
      <c r="K125" s="237"/>
      <c r="L125" s="242"/>
      <c r="M125" s="243"/>
      <c r="N125" s="244"/>
      <c r="O125" s="244"/>
      <c r="P125" s="244"/>
      <c r="Q125" s="244"/>
      <c r="R125" s="244"/>
      <c r="S125" s="244"/>
      <c r="T125" s="245"/>
      <c r="AT125" s="246" t="s">
        <v>209</v>
      </c>
      <c r="AU125" s="246" t="s">
        <v>86</v>
      </c>
      <c r="AV125" s="14" t="s">
        <v>167</v>
      </c>
      <c r="AW125" s="14" t="s">
        <v>35</v>
      </c>
      <c r="AX125" s="14" t="s">
        <v>76</v>
      </c>
      <c r="AY125" s="246" t="s">
        <v>154</v>
      </c>
    </row>
    <row r="126" spans="2:65" s="13" customFormat="1">
      <c r="B126" s="214"/>
      <c r="C126" s="215"/>
      <c r="D126" s="189" t="s">
        <v>209</v>
      </c>
      <c r="E126" s="216" t="s">
        <v>1411</v>
      </c>
      <c r="F126" s="217" t="s">
        <v>238</v>
      </c>
      <c r="G126" s="215"/>
      <c r="H126" s="218">
        <v>22.536999999999999</v>
      </c>
      <c r="I126" s="219"/>
      <c r="J126" s="215"/>
      <c r="K126" s="215"/>
      <c r="L126" s="220"/>
      <c r="M126" s="221"/>
      <c r="N126" s="222"/>
      <c r="O126" s="222"/>
      <c r="P126" s="222"/>
      <c r="Q126" s="222"/>
      <c r="R126" s="222"/>
      <c r="S126" s="222"/>
      <c r="T126" s="223"/>
      <c r="AT126" s="224" t="s">
        <v>209</v>
      </c>
      <c r="AU126" s="224" t="s">
        <v>86</v>
      </c>
      <c r="AV126" s="13" t="s">
        <v>174</v>
      </c>
      <c r="AW126" s="13" t="s">
        <v>35</v>
      </c>
      <c r="AX126" s="13" t="s">
        <v>84</v>
      </c>
      <c r="AY126" s="224" t="s">
        <v>154</v>
      </c>
    </row>
    <row r="127" spans="2:65" s="1" customFormat="1" ht="60" customHeight="1">
      <c r="B127" s="33"/>
      <c r="C127" s="176" t="s">
        <v>263</v>
      </c>
      <c r="D127" s="176" t="s">
        <v>155</v>
      </c>
      <c r="E127" s="177" t="s">
        <v>1464</v>
      </c>
      <c r="F127" s="178" t="s">
        <v>1465</v>
      </c>
      <c r="G127" s="179" t="s">
        <v>229</v>
      </c>
      <c r="H127" s="180">
        <v>3.8980000000000001</v>
      </c>
      <c r="I127" s="181"/>
      <c r="J127" s="182">
        <f>ROUND(I127*H127,2)</f>
        <v>0</v>
      </c>
      <c r="K127" s="178" t="s">
        <v>205</v>
      </c>
      <c r="L127" s="37"/>
      <c r="M127" s="183" t="s">
        <v>19</v>
      </c>
      <c r="N127" s="184" t="s">
        <v>47</v>
      </c>
      <c r="O127" s="62"/>
      <c r="P127" s="185">
        <f>O127*H127</f>
        <v>0</v>
      </c>
      <c r="Q127" s="185">
        <v>0</v>
      </c>
      <c r="R127" s="185">
        <f>Q127*H127</f>
        <v>0</v>
      </c>
      <c r="S127" s="185">
        <v>0</v>
      </c>
      <c r="T127" s="186">
        <f>S127*H127</f>
        <v>0</v>
      </c>
      <c r="AR127" s="187" t="s">
        <v>174</v>
      </c>
      <c r="AT127" s="187" t="s">
        <v>155</v>
      </c>
      <c r="AU127" s="187" t="s">
        <v>86</v>
      </c>
      <c r="AY127" s="16" t="s">
        <v>154</v>
      </c>
      <c r="BE127" s="188">
        <f>IF(N127="základní",J127,0)</f>
        <v>0</v>
      </c>
      <c r="BF127" s="188">
        <f>IF(N127="snížená",J127,0)</f>
        <v>0</v>
      </c>
      <c r="BG127" s="188">
        <f>IF(N127="zákl. přenesená",J127,0)</f>
        <v>0</v>
      </c>
      <c r="BH127" s="188">
        <f>IF(N127="sníž. přenesená",J127,0)</f>
        <v>0</v>
      </c>
      <c r="BI127" s="188">
        <f>IF(N127="nulová",J127,0)</f>
        <v>0</v>
      </c>
      <c r="BJ127" s="16" t="s">
        <v>84</v>
      </c>
      <c r="BK127" s="188">
        <f>ROUND(I127*H127,2)</f>
        <v>0</v>
      </c>
      <c r="BL127" s="16" t="s">
        <v>174</v>
      </c>
      <c r="BM127" s="187" t="s">
        <v>1466</v>
      </c>
    </row>
    <row r="128" spans="2:65" s="1" customFormat="1" ht="107.25">
      <c r="B128" s="33"/>
      <c r="C128" s="34"/>
      <c r="D128" s="189" t="s">
        <v>207</v>
      </c>
      <c r="E128" s="34"/>
      <c r="F128" s="190" t="s">
        <v>1467</v>
      </c>
      <c r="G128" s="34"/>
      <c r="H128" s="34"/>
      <c r="I128" s="113"/>
      <c r="J128" s="34"/>
      <c r="K128" s="34"/>
      <c r="L128" s="37"/>
      <c r="M128" s="191"/>
      <c r="N128" s="62"/>
      <c r="O128" s="62"/>
      <c r="P128" s="62"/>
      <c r="Q128" s="62"/>
      <c r="R128" s="62"/>
      <c r="S128" s="62"/>
      <c r="T128" s="63"/>
      <c r="AT128" s="16" t="s">
        <v>207</v>
      </c>
      <c r="AU128" s="16" t="s">
        <v>86</v>
      </c>
    </row>
    <row r="129" spans="2:65" s="12" customFormat="1" ht="22.5">
      <c r="B129" s="203"/>
      <c r="C129" s="204"/>
      <c r="D129" s="189" t="s">
        <v>209</v>
      </c>
      <c r="E129" s="205" t="s">
        <v>19</v>
      </c>
      <c r="F129" s="206" t="s">
        <v>1468</v>
      </c>
      <c r="G129" s="204"/>
      <c r="H129" s="207">
        <v>3.8980000000000001</v>
      </c>
      <c r="I129" s="208"/>
      <c r="J129" s="204"/>
      <c r="K129" s="204"/>
      <c r="L129" s="209"/>
      <c r="M129" s="210"/>
      <c r="N129" s="211"/>
      <c r="O129" s="211"/>
      <c r="P129" s="211"/>
      <c r="Q129" s="211"/>
      <c r="R129" s="211"/>
      <c r="S129" s="211"/>
      <c r="T129" s="212"/>
      <c r="AT129" s="213" t="s">
        <v>209</v>
      </c>
      <c r="AU129" s="213" t="s">
        <v>86</v>
      </c>
      <c r="AV129" s="12" t="s">
        <v>86</v>
      </c>
      <c r="AW129" s="12" t="s">
        <v>35</v>
      </c>
      <c r="AX129" s="12" t="s">
        <v>84</v>
      </c>
      <c r="AY129" s="213" t="s">
        <v>154</v>
      </c>
    </row>
    <row r="130" spans="2:65" s="1" customFormat="1" ht="16.5" customHeight="1">
      <c r="B130" s="33"/>
      <c r="C130" s="226" t="s">
        <v>363</v>
      </c>
      <c r="D130" s="226" t="s">
        <v>329</v>
      </c>
      <c r="E130" s="227" t="s">
        <v>1469</v>
      </c>
      <c r="F130" s="228" t="s">
        <v>1470</v>
      </c>
      <c r="G130" s="229" t="s">
        <v>260</v>
      </c>
      <c r="H130" s="230">
        <v>7.7960000000000003</v>
      </c>
      <c r="I130" s="231"/>
      <c r="J130" s="232">
        <f>ROUND(I130*H130,2)</f>
        <v>0</v>
      </c>
      <c r="K130" s="228" t="s">
        <v>205</v>
      </c>
      <c r="L130" s="233"/>
      <c r="M130" s="234" t="s">
        <v>19</v>
      </c>
      <c r="N130" s="235" t="s">
        <v>47</v>
      </c>
      <c r="O130" s="62"/>
      <c r="P130" s="185">
        <f>O130*H130</f>
        <v>0</v>
      </c>
      <c r="Q130" s="185">
        <v>1</v>
      </c>
      <c r="R130" s="185">
        <f>Q130*H130</f>
        <v>7.7960000000000003</v>
      </c>
      <c r="S130" s="185">
        <v>0</v>
      </c>
      <c r="T130" s="186">
        <f>S130*H130</f>
        <v>0</v>
      </c>
      <c r="AR130" s="187" t="s">
        <v>245</v>
      </c>
      <c r="AT130" s="187" t="s">
        <v>329</v>
      </c>
      <c r="AU130" s="187" t="s">
        <v>86</v>
      </c>
      <c r="AY130" s="16" t="s">
        <v>154</v>
      </c>
      <c r="BE130" s="188">
        <f>IF(N130="základní",J130,0)</f>
        <v>0</v>
      </c>
      <c r="BF130" s="188">
        <f>IF(N130="snížená",J130,0)</f>
        <v>0</v>
      </c>
      <c r="BG130" s="188">
        <f>IF(N130="zákl. přenesená",J130,0)</f>
        <v>0</v>
      </c>
      <c r="BH130" s="188">
        <f>IF(N130="sníž. přenesená",J130,0)</f>
        <v>0</v>
      </c>
      <c r="BI130" s="188">
        <f>IF(N130="nulová",J130,0)</f>
        <v>0</v>
      </c>
      <c r="BJ130" s="16" t="s">
        <v>84</v>
      </c>
      <c r="BK130" s="188">
        <f>ROUND(I130*H130,2)</f>
        <v>0</v>
      </c>
      <c r="BL130" s="16" t="s">
        <v>174</v>
      </c>
      <c r="BM130" s="187" t="s">
        <v>1471</v>
      </c>
    </row>
    <row r="131" spans="2:65" s="12" customFormat="1" ht="22.5">
      <c r="B131" s="203"/>
      <c r="C131" s="204"/>
      <c r="D131" s="189" t="s">
        <v>209</v>
      </c>
      <c r="E131" s="205" t="s">
        <v>19</v>
      </c>
      <c r="F131" s="206" t="s">
        <v>1468</v>
      </c>
      <c r="G131" s="204"/>
      <c r="H131" s="207">
        <v>3.8980000000000001</v>
      </c>
      <c r="I131" s="208"/>
      <c r="J131" s="204"/>
      <c r="K131" s="204"/>
      <c r="L131" s="209"/>
      <c r="M131" s="210"/>
      <c r="N131" s="211"/>
      <c r="O131" s="211"/>
      <c r="P131" s="211"/>
      <c r="Q131" s="211"/>
      <c r="R131" s="211"/>
      <c r="S131" s="211"/>
      <c r="T131" s="212"/>
      <c r="AT131" s="213" t="s">
        <v>209</v>
      </c>
      <c r="AU131" s="213" t="s">
        <v>86</v>
      </c>
      <c r="AV131" s="12" t="s">
        <v>86</v>
      </c>
      <c r="AW131" s="12" t="s">
        <v>35</v>
      </c>
      <c r="AX131" s="12" t="s">
        <v>84</v>
      </c>
      <c r="AY131" s="213" t="s">
        <v>154</v>
      </c>
    </row>
    <row r="132" spans="2:65" s="12" customFormat="1">
      <c r="B132" s="203"/>
      <c r="C132" s="204"/>
      <c r="D132" s="189" t="s">
        <v>209</v>
      </c>
      <c r="E132" s="204"/>
      <c r="F132" s="206" t="s">
        <v>1472</v>
      </c>
      <c r="G132" s="204"/>
      <c r="H132" s="207">
        <v>7.7960000000000003</v>
      </c>
      <c r="I132" s="208"/>
      <c r="J132" s="204"/>
      <c r="K132" s="204"/>
      <c r="L132" s="209"/>
      <c r="M132" s="210"/>
      <c r="N132" s="211"/>
      <c r="O132" s="211"/>
      <c r="P132" s="211"/>
      <c r="Q132" s="211"/>
      <c r="R132" s="211"/>
      <c r="S132" s="211"/>
      <c r="T132" s="212"/>
      <c r="AT132" s="213" t="s">
        <v>209</v>
      </c>
      <c r="AU132" s="213" t="s">
        <v>86</v>
      </c>
      <c r="AV132" s="12" t="s">
        <v>86</v>
      </c>
      <c r="AW132" s="12" t="s">
        <v>4</v>
      </c>
      <c r="AX132" s="12" t="s">
        <v>84</v>
      </c>
      <c r="AY132" s="213" t="s">
        <v>154</v>
      </c>
    </row>
    <row r="133" spans="2:65" s="1" customFormat="1" ht="36" customHeight="1">
      <c r="B133" s="33"/>
      <c r="C133" s="176" t="s">
        <v>368</v>
      </c>
      <c r="D133" s="176" t="s">
        <v>155</v>
      </c>
      <c r="E133" s="177" t="s">
        <v>1473</v>
      </c>
      <c r="F133" s="178" t="s">
        <v>1474</v>
      </c>
      <c r="G133" s="179" t="s">
        <v>204</v>
      </c>
      <c r="H133" s="180">
        <v>2.448</v>
      </c>
      <c r="I133" s="181"/>
      <c r="J133" s="182">
        <f>ROUND(I133*H133,2)</f>
        <v>0</v>
      </c>
      <c r="K133" s="178" t="s">
        <v>205</v>
      </c>
      <c r="L133" s="37"/>
      <c r="M133" s="183" t="s">
        <v>19</v>
      </c>
      <c r="N133" s="184" t="s">
        <v>47</v>
      </c>
      <c r="O133" s="62"/>
      <c r="P133" s="185">
        <f>O133*H133</f>
        <v>0</v>
      </c>
      <c r="Q133" s="185">
        <v>0</v>
      </c>
      <c r="R133" s="185">
        <f>Q133*H133</f>
        <v>0</v>
      </c>
      <c r="S133" s="185">
        <v>0</v>
      </c>
      <c r="T133" s="186">
        <f>S133*H133</f>
        <v>0</v>
      </c>
      <c r="AR133" s="187" t="s">
        <v>174</v>
      </c>
      <c r="AT133" s="187" t="s">
        <v>155</v>
      </c>
      <c r="AU133" s="187" t="s">
        <v>86</v>
      </c>
      <c r="AY133" s="16" t="s">
        <v>154</v>
      </c>
      <c r="BE133" s="188">
        <f>IF(N133="základní",J133,0)</f>
        <v>0</v>
      </c>
      <c r="BF133" s="188">
        <f>IF(N133="snížená",J133,0)</f>
        <v>0</v>
      </c>
      <c r="BG133" s="188">
        <f>IF(N133="zákl. přenesená",J133,0)</f>
        <v>0</v>
      </c>
      <c r="BH133" s="188">
        <f>IF(N133="sníž. přenesená",J133,0)</f>
        <v>0</v>
      </c>
      <c r="BI133" s="188">
        <f>IF(N133="nulová",J133,0)</f>
        <v>0</v>
      </c>
      <c r="BJ133" s="16" t="s">
        <v>84</v>
      </c>
      <c r="BK133" s="188">
        <f>ROUND(I133*H133,2)</f>
        <v>0</v>
      </c>
      <c r="BL133" s="16" t="s">
        <v>174</v>
      </c>
      <c r="BM133" s="187" t="s">
        <v>1475</v>
      </c>
    </row>
    <row r="134" spans="2:65" s="1" customFormat="1" ht="146.25">
      <c r="B134" s="33"/>
      <c r="C134" s="34"/>
      <c r="D134" s="189" t="s">
        <v>207</v>
      </c>
      <c r="E134" s="34"/>
      <c r="F134" s="190" t="s">
        <v>1476</v>
      </c>
      <c r="G134" s="34"/>
      <c r="H134" s="34"/>
      <c r="I134" s="113"/>
      <c r="J134" s="34"/>
      <c r="K134" s="34"/>
      <c r="L134" s="37"/>
      <c r="M134" s="191"/>
      <c r="N134" s="62"/>
      <c r="O134" s="62"/>
      <c r="P134" s="62"/>
      <c r="Q134" s="62"/>
      <c r="R134" s="62"/>
      <c r="S134" s="62"/>
      <c r="T134" s="63"/>
      <c r="AT134" s="16" t="s">
        <v>207</v>
      </c>
      <c r="AU134" s="16" t="s">
        <v>86</v>
      </c>
    </row>
    <row r="135" spans="2:65" s="1" customFormat="1" ht="19.5">
      <c r="B135" s="33"/>
      <c r="C135" s="34"/>
      <c r="D135" s="189" t="s">
        <v>161</v>
      </c>
      <c r="E135" s="34"/>
      <c r="F135" s="190" t="s">
        <v>1477</v>
      </c>
      <c r="G135" s="34"/>
      <c r="H135" s="34"/>
      <c r="I135" s="113"/>
      <c r="J135" s="34"/>
      <c r="K135" s="34"/>
      <c r="L135" s="37"/>
      <c r="M135" s="191"/>
      <c r="N135" s="62"/>
      <c r="O135" s="62"/>
      <c r="P135" s="62"/>
      <c r="Q135" s="62"/>
      <c r="R135" s="62"/>
      <c r="S135" s="62"/>
      <c r="T135" s="63"/>
      <c r="AT135" s="16" t="s">
        <v>161</v>
      </c>
      <c r="AU135" s="16" t="s">
        <v>86</v>
      </c>
    </row>
    <row r="136" spans="2:65" s="12" customFormat="1" ht="22.5">
      <c r="B136" s="203"/>
      <c r="C136" s="204"/>
      <c r="D136" s="189" t="s">
        <v>209</v>
      </c>
      <c r="E136" s="205" t="s">
        <v>19</v>
      </c>
      <c r="F136" s="206" t="s">
        <v>1462</v>
      </c>
      <c r="G136" s="204"/>
      <c r="H136" s="207">
        <v>2.448</v>
      </c>
      <c r="I136" s="208"/>
      <c r="J136" s="204"/>
      <c r="K136" s="204"/>
      <c r="L136" s="209"/>
      <c r="M136" s="210"/>
      <c r="N136" s="211"/>
      <c r="O136" s="211"/>
      <c r="P136" s="211"/>
      <c r="Q136" s="211"/>
      <c r="R136" s="211"/>
      <c r="S136" s="211"/>
      <c r="T136" s="212"/>
      <c r="AT136" s="213" t="s">
        <v>209</v>
      </c>
      <c r="AU136" s="213" t="s">
        <v>86</v>
      </c>
      <c r="AV136" s="12" t="s">
        <v>86</v>
      </c>
      <c r="AW136" s="12" t="s">
        <v>35</v>
      </c>
      <c r="AX136" s="12" t="s">
        <v>84</v>
      </c>
      <c r="AY136" s="213" t="s">
        <v>154</v>
      </c>
    </row>
    <row r="137" spans="2:65" s="1" customFormat="1" ht="24" customHeight="1">
      <c r="B137" s="33"/>
      <c r="C137" s="226" t="s">
        <v>373</v>
      </c>
      <c r="D137" s="226" t="s">
        <v>329</v>
      </c>
      <c r="E137" s="227" t="s">
        <v>1478</v>
      </c>
      <c r="F137" s="228" t="s">
        <v>1479</v>
      </c>
      <c r="G137" s="229" t="s">
        <v>229</v>
      </c>
      <c r="H137" s="230">
        <v>2.448</v>
      </c>
      <c r="I137" s="231"/>
      <c r="J137" s="232">
        <f>ROUND(I137*H137,2)</f>
        <v>0</v>
      </c>
      <c r="K137" s="228" t="s">
        <v>19</v>
      </c>
      <c r="L137" s="233"/>
      <c r="M137" s="234" t="s">
        <v>19</v>
      </c>
      <c r="N137" s="235" t="s">
        <v>47</v>
      </c>
      <c r="O137" s="62"/>
      <c r="P137" s="185">
        <f>O137*H137</f>
        <v>0</v>
      </c>
      <c r="Q137" s="185">
        <v>1</v>
      </c>
      <c r="R137" s="185">
        <f>Q137*H137</f>
        <v>2.448</v>
      </c>
      <c r="S137" s="185">
        <v>0</v>
      </c>
      <c r="T137" s="186">
        <f>S137*H137</f>
        <v>0</v>
      </c>
      <c r="AR137" s="187" t="s">
        <v>245</v>
      </c>
      <c r="AT137" s="187" t="s">
        <v>329</v>
      </c>
      <c r="AU137" s="187" t="s">
        <v>86</v>
      </c>
      <c r="AY137" s="16" t="s">
        <v>154</v>
      </c>
      <c r="BE137" s="188">
        <f>IF(N137="základní",J137,0)</f>
        <v>0</v>
      </c>
      <c r="BF137" s="188">
        <f>IF(N137="snížená",J137,0)</f>
        <v>0</v>
      </c>
      <c r="BG137" s="188">
        <f>IF(N137="zákl. přenesená",J137,0)</f>
        <v>0</v>
      </c>
      <c r="BH137" s="188">
        <f>IF(N137="sníž. přenesená",J137,0)</f>
        <v>0</v>
      </c>
      <c r="BI137" s="188">
        <f>IF(N137="nulová",J137,0)</f>
        <v>0</v>
      </c>
      <c r="BJ137" s="16" t="s">
        <v>84</v>
      </c>
      <c r="BK137" s="188">
        <f>ROUND(I137*H137,2)</f>
        <v>0</v>
      </c>
      <c r="BL137" s="16" t="s">
        <v>174</v>
      </c>
      <c r="BM137" s="187" t="s">
        <v>1480</v>
      </c>
    </row>
    <row r="138" spans="2:65" s="12" customFormat="1" ht="22.5">
      <c r="B138" s="203"/>
      <c r="C138" s="204"/>
      <c r="D138" s="189" t="s">
        <v>209</v>
      </c>
      <c r="E138" s="205" t="s">
        <v>19</v>
      </c>
      <c r="F138" s="206" t="s">
        <v>1462</v>
      </c>
      <c r="G138" s="204"/>
      <c r="H138" s="207">
        <v>2.448</v>
      </c>
      <c r="I138" s="208"/>
      <c r="J138" s="204"/>
      <c r="K138" s="204"/>
      <c r="L138" s="209"/>
      <c r="M138" s="210"/>
      <c r="N138" s="211"/>
      <c r="O138" s="211"/>
      <c r="P138" s="211"/>
      <c r="Q138" s="211"/>
      <c r="R138" s="211"/>
      <c r="S138" s="211"/>
      <c r="T138" s="212"/>
      <c r="AT138" s="213" t="s">
        <v>209</v>
      </c>
      <c r="AU138" s="213" t="s">
        <v>86</v>
      </c>
      <c r="AV138" s="12" t="s">
        <v>86</v>
      </c>
      <c r="AW138" s="12" t="s">
        <v>35</v>
      </c>
      <c r="AX138" s="12" t="s">
        <v>84</v>
      </c>
      <c r="AY138" s="213" t="s">
        <v>154</v>
      </c>
    </row>
    <row r="139" spans="2:65" s="1" customFormat="1" ht="36" customHeight="1">
      <c r="B139" s="33"/>
      <c r="C139" s="176" t="s">
        <v>8</v>
      </c>
      <c r="D139" s="176" t="s">
        <v>155</v>
      </c>
      <c r="E139" s="177" t="s">
        <v>1481</v>
      </c>
      <c r="F139" s="178" t="s">
        <v>1482</v>
      </c>
      <c r="G139" s="179" t="s">
        <v>204</v>
      </c>
      <c r="H139" s="180">
        <v>122.4</v>
      </c>
      <c r="I139" s="181"/>
      <c r="J139" s="182">
        <f>ROUND(I139*H139,2)</f>
        <v>0</v>
      </c>
      <c r="K139" s="178" t="s">
        <v>205</v>
      </c>
      <c r="L139" s="37"/>
      <c r="M139" s="183" t="s">
        <v>19</v>
      </c>
      <c r="N139" s="184" t="s">
        <v>47</v>
      </c>
      <c r="O139" s="62"/>
      <c r="P139" s="185">
        <f>O139*H139</f>
        <v>0</v>
      </c>
      <c r="Q139" s="185">
        <v>0</v>
      </c>
      <c r="R139" s="185">
        <f>Q139*H139</f>
        <v>0</v>
      </c>
      <c r="S139" s="185">
        <v>0</v>
      </c>
      <c r="T139" s="186">
        <f>S139*H139</f>
        <v>0</v>
      </c>
      <c r="AR139" s="187" t="s">
        <v>174</v>
      </c>
      <c r="AT139" s="187" t="s">
        <v>155</v>
      </c>
      <c r="AU139" s="187" t="s">
        <v>86</v>
      </c>
      <c r="AY139" s="16" t="s">
        <v>154</v>
      </c>
      <c r="BE139" s="188">
        <f>IF(N139="základní",J139,0)</f>
        <v>0</v>
      </c>
      <c r="BF139" s="188">
        <f>IF(N139="snížená",J139,0)</f>
        <v>0</v>
      </c>
      <c r="BG139" s="188">
        <f>IF(N139="zákl. přenesená",J139,0)</f>
        <v>0</v>
      </c>
      <c r="BH139" s="188">
        <f>IF(N139="sníž. přenesená",J139,0)</f>
        <v>0</v>
      </c>
      <c r="BI139" s="188">
        <f>IF(N139="nulová",J139,0)</f>
        <v>0</v>
      </c>
      <c r="BJ139" s="16" t="s">
        <v>84</v>
      </c>
      <c r="BK139" s="188">
        <f>ROUND(I139*H139,2)</f>
        <v>0</v>
      </c>
      <c r="BL139" s="16" t="s">
        <v>174</v>
      </c>
      <c r="BM139" s="187" t="s">
        <v>1483</v>
      </c>
    </row>
    <row r="140" spans="2:65" s="1" customFormat="1" ht="156">
      <c r="B140" s="33"/>
      <c r="C140" s="34"/>
      <c r="D140" s="189" t="s">
        <v>207</v>
      </c>
      <c r="E140" s="34"/>
      <c r="F140" s="190" t="s">
        <v>1484</v>
      </c>
      <c r="G140" s="34"/>
      <c r="H140" s="34"/>
      <c r="I140" s="113"/>
      <c r="J140" s="34"/>
      <c r="K140" s="34"/>
      <c r="L140" s="37"/>
      <c r="M140" s="191"/>
      <c r="N140" s="62"/>
      <c r="O140" s="62"/>
      <c r="P140" s="62"/>
      <c r="Q140" s="62"/>
      <c r="R140" s="62"/>
      <c r="S140" s="62"/>
      <c r="T140" s="63"/>
      <c r="AT140" s="16" t="s">
        <v>207</v>
      </c>
      <c r="AU140" s="16" t="s">
        <v>86</v>
      </c>
    </row>
    <row r="141" spans="2:65" s="12" customFormat="1" ht="22.5">
      <c r="B141" s="203"/>
      <c r="C141" s="204"/>
      <c r="D141" s="189" t="s">
        <v>209</v>
      </c>
      <c r="E141" s="205" t="s">
        <v>19</v>
      </c>
      <c r="F141" s="206" t="s">
        <v>1485</v>
      </c>
      <c r="G141" s="204"/>
      <c r="H141" s="207">
        <v>122.4</v>
      </c>
      <c r="I141" s="208"/>
      <c r="J141" s="204"/>
      <c r="K141" s="204"/>
      <c r="L141" s="209"/>
      <c r="M141" s="210"/>
      <c r="N141" s="211"/>
      <c r="O141" s="211"/>
      <c r="P141" s="211"/>
      <c r="Q141" s="211"/>
      <c r="R141" s="211"/>
      <c r="S141" s="211"/>
      <c r="T141" s="212"/>
      <c r="AT141" s="213" t="s">
        <v>209</v>
      </c>
      <c r="AU141" s="213" t="s">
        <v>86</v>
      </c>
      <c r="AV141" s="12" t="s">
        <v>86</v>
      </c>
      <c r="AW141" s="12" t="s">
        <v>35</v>
      </c>
      <c r="AX141" s="12" t="s">
        <v>84</v>
      </c>
      <c r="AY141" s="213" t="s">
        <v>154</v>
      </c>
    </row>
    <row r="142" spans="2:65" s="1" customFormat="1" ht="16.5" customHeight="1">
      <c r="B142" s="33"/>
      <c r="C142" s="226" t="s">
        <v>384</v>
      </c>
      <c r="D142" s="226" t="s">
        <v>329</v>
      </c>
      <c r="E142" s="227" t="s">
        <v>1486</v>
      </c>
      <c r="F142" s="228" t="s">
        <v>1487</v>
      </c>
      <c r="G142" s="229" t="s">
        <v>1488</v>
      </c>
      <c r="H142" s="230">
        <v>3.06</v>
      </c>
      <c r="I142" s="231"/>
      <c r="J142" s="232">
        <f>ROUND(I142*H142,2)</f>
        <v>0</v>
      </c>
      <c r="K142" s="228" t="s">
        <v>205</v>
      </c>
      <c r="L142" s="233"/>
      <c r="M142" s="234" t="s">
        <v>19</v>
      </c>
      <c r="N142" s="235" t="s">
        <v>47</v>
      </c>
      <c r="O142" s="62"/>
      <c r="P142" s="185">
        <f>O142*H142</f>
        <v>0</v>
      </c>
      <c r="Q142" s="185">
        <v>1E-3</v>
      </c>
      <c r="R142" s="185">
        <f>Q142*H142</f>
        <v>3.0600000000000002E-3</v>
      </c>
      <c r="S142" s="185">
        <v>0</v>
      </c>
      <c r="T142" s="186">
        <f>S142*H142</f>
        <v>0</v>
      </c>
      <c r="AR142" s="187" t="s">
        <v>245</v>
      </c>
      <c r="AT142" s="187" t="s">
        <v>329</v>
      </c>
      <c r="AU142" s="187" t="s">
        <v>86</v>
      </c>
      <c r="AY142" s="16" t="s">
        <v>154</v>
      </c>
      <c r="BE142" s="188">
        <f>IF(N142="základní",J142,0)</f>
        <v>0</v>
      </c>
      <c r="BF142" s="188">
        <f>IF(N142="snížená",J142,0)</f>
        <v>0</v>
      </c>
      <c r="BG142" s="188">
        <f>IF(N142="zákl. přenesená",J142,0)</f>
        <v>0</v>
      </c>
      <c r="BH142" s="188">
        <f>IF(N142="sníž. přenesená",J142,0)</f>
        <v>0</v>
      </c>
      <c r="BI142" s="188">
        <f>IF(N142="nulová",J142,0)</f>
        <v>0</v>
      </c>
      <c r="BJ142" s="16" t="s">
        <v>84</v>
      </c>
      <c r="BK142" s="188">
        <f>ROUND(I142*H142,2)</f>
        <v>0</v>
      </c>
      <c r="BL142" s="16" t="s">
        <v>174</v>
      </c>
      <c r="BM142" s="187" t="s">
        <v>1489</v>
      </c>
    </row>
    <row r="143" spans="2:65" s="12" customFormat="1" ht="22.5">
      <c r="B143" s="203"/>
      <c r="C143" s="204"/>
      <c r="D143" s="189" t="s">
        <v>209</v>
      </c>
      <c r="E143" s="205" t="s">
        <v>19</v>
      </c>
      <c r="F143" s="206" t="s">
        <v>1485</v>
      </c>
      <c r="G143" s="204"/>
      <c r="H143" s="207">
        <v>122.4</v>
      </c>
      <c r="I143" s="208"/>
      <c r="J143" s="204"/>
      <c r="K143" s="204"/>
      <c r="L143" s="209"/>
      <c r="M143" s="210"/>
      <c r="N143" s="211"/>
      <c r="O143" s="211"/>
      <c r="P143" s="211"/>
      <c r="Q143" s="211"/>
      <c r="R143" s="211"/>
      <c r="S143" s="211"/>
      <c r="T143" s="212"/>
      <c r="AT143" s="213" t="s">
        <v>209</v>
      </c>
      <c r="AU143" s="213" t="s">
        <v>86</v>
      </c>
      <c r="AV143" s="12" t="s">
        <v>86</v>
      </c>
      <c r="AW143" s="12" t="s">
        <v>35</v>
      </c>
      <c r="AX143" s="12" t="s">
        <v>84</v>
      </c>
      <c r="AY143" s="213" t="s">
        <v>154</v>
      </c>
    </row>
    <row r="144" spans="2:65" s="12" customFormat="1">
      <c r="B144" s="203"/>
      <c r="C144" s="204"/>
      <c r="D144" s="189" t="s">
        <v>209</v>
      </c>
      <c r="E144" s="204"/>
      <c r="F144" s="206" t="s">
        <v>1490</v>
      </c>
      <c r="G144" s="204"/>
      <c r="H144" s="207">
        <v>3.06</v>
      </c>
      <c r="I144" s="208"/>
      <c r="J144" s="204"/>
      <c r="K144" s="204"/>
      <c r="L144" s="209"/>
      <c r="M144" s="210"/>
      <c r="N144" s="211"/>
      <c r="O144" s="211"/>
      <c r="P144" s="211"/>
      <c r="Q144" s="211"/>
      <c r="R144" s="211"/>
      <c r="S144" s="211"/>
      <c r="T144" s="212"/>
      <c r="AT144" s="213" t="s">
        <v>209</v>
      </c>
      <c r="AU144" s="213" t="s">
        <v>86</v>
      </c>
      <c r="AV144" s="12" t="s">
        <v>86</v>
      </c>
      <c r="AW144" s="12" t="s">
        <v>4</v>
      </c>
      <c r="AX144" s="12" t="s">
        <v>84</v>
      </c>
      <c r="AY144" s="213" t="s">
        <v>154</v>
      </c>
    </row>
    <row r="145" spans="2:65" s="1" customFormat="1" ht="24" customHeight="1">
      <c r="B145" s="33"/>
      <c r="C145" s="176" t="s">
        <v>392</v>
      </c>
      <c r="D145" s="176" t="s">
        <v>155</v>
      </c>
      <c r="E145" s="177" t="s">
        <v>1491</v>
      </c>
      <c r="F145" s="178" t="s">
        <v>1492</v>
      </c>
      <c r="G145" s="179" t="s">
        <v>204</v>
      </c>
      <c r="H145" s="180">
        <v>122.4</v>
      </c>
      <c r="I145" s="181"/>
      <c r="J145" s="182">
        <f>ROUND(I145*H145,2)</f>
        <v>0</v>
      </c>
      <c r="K145" s="178" t="s">
        <v>205</v>
      </c>
      <c r="L145" s="37"/>
      <c r="M145" s="183" t="s">
        <v>19</v>
      </c>
      <c r="N145" s="184" t="s">
        <v>47</v>
      </c>
      <c r="O145" s="62"/>
      <c r="P145" s="185">
        <f>O145*H145</f>
        <v>0</v>
      </c>
      <c r="Q145" s="185">
        <v>0</v>
      </c>
      <c r="R145" s="185">
        <f>Q145*H145</f>
        <v>0</v>
      </c>
      <c r="S145" s="185">
        <v>0</v>
      </c>
      <c r="T145" s="186">
        <f>S145*H145</f>
        <v>0</v>
      </c>
      <c r="AR145" s="187" t="s">
        <v>174</v>
      </c>
      <c r="AT145" s="187" t="s">
        <v>155</v>
      </c>
      <c r="AU145" s="187" t="s">
        <v>86</v>
      </c>
      <c r="AY145" s="16" t="s">
        <v>154</v>
      </c>
      <c r="BE145" s="188">
        <f>IF(N145="základní",J145,0)</f>
        <v>0</v>
      </c>
      <c r="BF145" s="188">
        <f>IF(N145="snížená",J145,0)</f>
        <v>0</v>
      </c>
      <c r="BG145" s="188">
        <f>IF(N145="zákl. přenesená",J145,0)</f>
        <v>0</v>
      </c>
      <c r="BH145" s="188">
        <f>IF(N145="sníž. přenesená",J145,0)</f>
        <v>0</v>
      </c>
      <c r="BI145" s="188">
        <f>IF(N145="nulová",J145,0)</f>
        <v>0</v>
      </c>
      <c r="BJ145" s="16" t="s">
        <v>84</v>
      </c>
      <c r="BK145" s="188">
        <f>ROUND(I145*H145,2)</f>
        <v>0</v>
      </c>
      <c r="BL145" s="16" t="s">
        <v>174</v>
      </c>
      <c r="BM145" s="187" t="s">
        <v>1493</v>
      </c>
    </row>
    <row r="146" spans="2:65" s="1" customFormat="1" ht="185.25">
      <c r="B146" s="33"/>
      <c r="C146" s="34"/>
      <c r="D146" s="189" t="s">
        <v>207</v>
      </c>
      <c r="E146" s="34"/>
      <c r="F146" s="190" t="s">
        <v>1494</v>
      </c>
      <c r="G146" s="34"/>
      <c r="H146" s="34"/>
      <c r="I146" s="113"/>
      <c r="J146" s="34"/>
      <c r="K146" s="34"/>
      <c r="L146" s="37"/>
      <c r="M146" s="191"/>
      <c r="N146" s="62"/>
      <c r="O146" s="62"/>
      <c r="P146" s="62"/>
      <c r="Q146" s="62"/>
      <c r="R146" s="62"/>
      <c r="S146" s="62"/>
      <c r="T146" s="63"/>
      <c r="AT146" s="16" t="s">
        <v>207</v>
      </c>
      <c r="AU146" s="16" t="s">
        <v>86</v>
      </c>
    </row>
    <row r="147" spans="2:65" s="12" customFormat="1" ht="22.5">
      <c r="B147" s="203"/>
      <c r="C147" s="204"/>
      <c r="D147" s="189" t="s">
        <v>209</v>
      </c>
      <c r="E147" s="205" t="s">
        <v>19</v>
      </c>
      <c r="F147" s="206" t="s">
        <v>1485</v>
      </c>
      <c r="G147" s="204"/>
      <c r="H147" s="207">
        <v>122.4</v>
      </c>
      <c r="I147" s="208"/>
      <c r="J147" s="204"/>
      <c r="K147" s="204"/>
      <c r="L147" s="209"/>
      <c r="M147" s="210"/>
      <c r="N147" s="211"/>
      <c r="O147" s="211"/>
      <c r="P147" s="211"/>
      <c r="Q147" s="211"/>
      <c r="R147" s="211"/>
      <c r="S147" s="211"/>
      <c r="T147" s="212"/>
      <c r="AT147" s="213" t="s">
        <v>209</v>
      </c>
      <c r="AU147" s="213" t="s">
        <v>86</v>
      </c>
      <c r="AV147" s="12" t="s">
        <v>86</v>
      </c>
      <c r="AW147" s="12" t="s">
        <v>35</v>
      </c>
      <c r="AX147" s="12" t="s">
        <v>84</v>
      </c>
      <c r="AY147" s="213" t="s">
        <v>154</v>
      </c>
    </row>
    <row r="148" spans="2:65" s="10" customFormat="1" ht="22.9" customHeight="1">
      <c r="B148" s="162"/>
      <c r="C148" s="163"/>
      <c r="D148" s="164" t="s">
        <v>75</v>
      </c>
      <c r="E148" s="201" t="s">
        <v>167</v>
      </c>
      <c r="F148" s="201" t="s">
        <v>865</v>
      </c>
      <c r="G148" s="163"/>
      <c r="H148" s="163"/>
      <c r="I148" s="166"/>
      <c r="J148" s="202">
        <f>BK148</f>
        <v>0</v>
      </c>
      <c r="K148" s="163"/>
      <c r="L148" s="168"/>
      <c r="M148" s="169"/>
      <c r="N148" s="170"/>
      <c r="O148" s="170"/>
      <c r="P148" s="171">
        <f>SUM(P149:P157)</f>
        <v>0</v>
      </c>
      <c r="Q148" s="170"/>
      <c r="R148" s="171">
        <f>SUM(R149:R157)</f>
        <v>4.0332986699999998</v>
      </c>
      <c r="S148" s="170"/>
      <c r="T148" s="172">
        <f>SUM(T149:T157)</f>
        <v>0</v>
      </c>
      <c r="AR148" s="173" t="s">
        <v>84</v>
      </c>
      <c r="AT148" s="174" t="s">
        <v>75</v>
      </c>
      <c r="AU148" s="174" t="s">
        <v>84</v>
      </c>
      <c r="AY148" s="173" t="s">
        <v>154</v>
      </c>
      <c r="BK148" s="175">
        <f>SUM(BK149:BK157)</f>
        <v>0</v>
      </c>
    </row>
    <row r="149" spans="2:65" s="1" customFormat="1" ht="36" customHeight="1">
      <c r="B149" s="33"/>
      <c r="C149" s="176" t="s">
        <v>398</v>
      </c>
      <c r="D149" s="176" t="s">
        <v>155</v>
      </c>
      <c r="E149" s="177" t="s">
        <v>1495</v>
      </c>
      <c r="F149" s="178" t="s">
        <v>1496</v>
      </c>
      <c r="G149" s="179" t="s">
        <v>204</v>
      </c>
      <c r="H149" s="180">
        <v>11.04</v>
      </c>
      <c r="I149" s="181"/>
      <c r="J149" s="182">
        <f>ROUND(I149*H149,2)</f>
        <v>0</v>
      </c>
      <c r="K149" s="178" t="s">
        <v>205</v>
      </c>
      <c r="L149" s="37"/>
      <c r="M149" s="183" t="s">
        <v>19</v>
      </c>
      <c r="N149" s="184" t="s">
        <v>47</v>
      </c>
      <c r="O149" s="62"/>
      <c r="P149" s="185">
        <f>O149*H149</f>
        <v>0</v>
      </c>
      <c r="Q149" s="185">
        <v>0.36276999999999998</v>
      </c>
      <c r="R149" s="185">
        <f>Q149*H149</f>
        <v>4.0049807999999993</v>
      </c>
      <c r="S149" s="185">
        <v>0</v>
      </c>
      <c r="T149" s="186">
        <f>S149*H149</f>
        <v>0</v>
      </c>
      <c r="AR149" s="187" t="s">
        <v>174</v>
      </c>
      <c r="AT149" s="187" t="s">
        <v>155</v>
      </c>
      <c r="AU149" s="187" t="s">
        <v>86</v>
      </c>
      <c r="AY149" s="16" t="s">
        <v>154</v>
      </c>
      <c r="BE149" s="188">
        <f>IF(N149="základní",J149,0)</f>
        <v>0</v>
      </c>
      <c r="BF149" s="188">
        <f>IF(N149="snížená",J149,0)</f>
        <v>0</v>
      </c>
      <c r="BG149" s="188">
        <f>IF(N149="zákl. přenesená",J149,0)</f>
        <v>0</v>
      </c>
      <c r="BH149" s="188">
        <f>IF(N149="sníž. přenesená",J149,0)</f>
        <v>0</v>
      </c>
      <c r="BI149" s="188">
        <f>IF(N149="nulová",J149,0)</f>
        <v>0</v>
      </c>
      <c r="BJ149" s="16" t="s">
        <v>84</v>
      </c>
      <c r="BK149" s="188">
        <f>ROUND(I149*H149,2)</f>
        <v>0</v>
      </c>
      <c r="BL149" s="16" t="s">
        <v>174</v>
      </c>
      <c r="BM149" s="187" t="s">
        <v>1497</v>
      </c>
    </row>
    <row r="150" spans="2:65" s="1" customFormat="1" ht="87.75">
      <c r="B150" s="33"/>
      <c r="C150" s="34"/>
      <c r="D150" s="189" t="s">
        <v>207</v>
      </c>
      <c r="E150" s="34"/>
      <c r="F150" s="190" t="s">
        <v>1498</v>
      </c>
      <c r="G150" s="34"/>
      <c r="H150" s="34"/>
      <c r="I150" s="113"/>
      <c r="J150" s="34"/>
      <c r="K150" s="34"/>
      <c r="L150" s="37"/>
      <c r="M150" s="191"/>
      <c r="N150" s="62"/>
      <c r="O150" s="62"/>
      <c r="P150" s="62"/>
      <c r="Q150" s="62"/>
      <c r="R150" s="62"/>
      <c r="S150" s="62"/>
      <c r="T150" s="63"/>
      <c r="AT150" s="16" t="s">
        <v>207</v>
      </c>
      <c r="AU150" s="16" t="s">
        <v>86</v>
      </c>
    </row>
    <row r="151" spans="2:65" s="12" customFormat="1">
      <c r="B151" s="203"/>
      <c r="C151" s="204"/>
      <c r="D151" s="189" t="s">
        <v>209</v>
      </c>
      <c r="E151" s="205" t="s">
        <v>19</v>
      </c>
      <c r="F151" s="206" t="s">
        <v>1499</v>
      </c>
      <c r="G151" s="204"/>
      <c r="H151" s="207">
        <v>4.1399999999999997</v>
      </c>
      <c r="I151" s="208"/>
      <c r="J151" s="204"/>
      <c r="K151" s="204"/>
      <c r="L151" s="209"/>
      <c r="M151" s="210"/>
      <c r="N151" s="211"/>
      <c r="O151" s="211"/>
      <c r="P151" s="211"/>
      <c r="Q151" s="211"/>
      <c r="R151" s="211"/>
      <c r="S151" s="211"/>
      <c r="T151" s="212"/>
      <c r="AT151" s="213" t="s">
        <v>209</v>
      </c>
      <c r="AU151" s="213" t="s">
        <v>86</v>
      </c>
      <c r="AV151" s="12" t="s">
        <v>86</v>
      </c>
      <c r="AW151" s="12" t="s">
        <v>35</v>
      </c>
      <c r="AX151" s="12" t="s">
        <v>76</v>
      </c>
      <c r="AY151" s="213" t="s">
        <v>154</v>
      </c>
    </row>
    <row r="152" spans="2:65" s="12" customFormat="1">
      <c r="B152" s="203"/>
      <c r="C152" s="204"/>
      <c r="D152" s="189" t="s">
        <v>209</v>
      </c>
      <c r="E152" s="205" t="s">
        <v>19</v>
      </c>
      <c r="F152" s="206" t="s">
        <v>1500</v>
      </c>
      <c r="G152" s="204"/>
      <c r="H152" s="207">
        <v>6.9</v>
      </c>
      <c r="I152" s="208"/>
      <c r="J152" s="204"/>
      <c r="K152" s="204"/>
      <c r="L152" s="209"/>
      <c r="M152" s="210"/>
      <c r="N152" s="211"/>
      <c r="O152" s="211"/>
      <c r="P152" s="211"/>
      <c r="Q152" s="211"/>
      <c r="R152" s="211"/>
      <c r="S152" s="211"/>
      <c r="T152" s="212"/>
      <c r="AT152" s="213" t="s">
        <v>209</v>
      </c>
      <c r="AU152" s="213" t="s">
        <v>86</v>
      </c>
      <c r="AV152" s="12" t="s">
        <v>86</v>
      </c>
      <c r="AW152" s="12" t="s">
        <v>35</v>
      </c>
      <c r="AX152" s="12" t="s">
        <v>76</v>
      </c>
      <c r="AY152" s="213" t="s">
        <v>154</v>
      </c>
    </row>
    <row r="153" spans="2:65" s="13" customFormat="1">
      <c r="B153" s="214"/>
      <c r="C153" s="215"/>
      <c r="D153" s="189" t="s">
        <v>209</v>
      </c>
      <c r="E153" s="216" t="s">
        <v>19</v>
      </c>
      <c r="F153" s="217" t="s">
        <v>238</v>
      </c>
      <c r="G153" s="215"/>
      <c r="H153" s="218">
        <v>11.04</v>
      </c>
      <c r="I153" s="219"/>
      <c r="J153" s="215"/>
      <c r="K153" s="215"/>
      <c r="L153" s="220"/>
      <c r="M153" s="221"/>
      <c r="N153" s="222"/>
      <c r="O153" s="222"/>
      <c r="P153" s="222"/>
      <c r="Q153" s="222"/>
      <c r="R153" s="222"/>
      <c r="S153" s="222"/>
      <c r="T153" s="223"/>
      <c r="AT153" s="224" t="s">
        <v>209</v>
      </c>
      <c r="AU153" s="224" t="s">
        <v>86</v>
      </c>
      <c r="AV153" s="13" t="s">
        <v>174</v>
      </c>
      <c r="AW153" s="13" t="s">
        <v>35</v>
      </c>
      <c r="AX153" s="13" t="s">
        <v>84</v>
      </c>
      <c r="AY153" s="224" t="s">
        <v>154</v>
      </c>
    </row>
    <row r="154" spans="2:65" s="1" customFormat="1" ht="36" customHeight="1">
      <c r="B154" s="33"/>
      <c r="C154" s="176" t="s">
        <v>403</v>
      </c>
      <c r="D154" s="176" t="s">
        <v>155</v>
      </c>
      <c r="E154" s="177" t="s">
        <v>1501</v>
      </c>
      <c r="F154" s="178" t="s">
        <v>1502</v>
      </c>
      <c r="G154" s="179" t="s">
        <v>260</v>
      </c>
      <c r="H154" s="180">
        <v>2.7E-2</v>
      </c>
      <c r="I154" s="181"/>
      <c r="J154" s="182">
        <f>ROUND(I154*H154,2)</f>
        <v>0</v>
      </c>
      <c r="K154" s="178" t="s">
        <v>205</v>
      </c>
      <c r="L154" s="37"/>
      <c r="M154" s="183" t="s">
        <v>19</v>
      </c>
      <c r="N154" s="184" t="s">
        <v>47</v>
      </c>
      <c r="O154" s="62"/>
      <c r="P154" s="185">
        <f>O154*H154</f>
        <v>0</v>
      </c>
      <c r="Q154" s="185">
        <v>1.04881</v>
      </c>
      <c r="R154" s="185">
        <f>Q154*H154</f>
        <v>2.8317870000000002E-2</v>
      </c>
      <c r="S154" s="185">
        <v>0</v>
      </c>
      <c r="T154" s="186">
        <f>S154*H154</f>
        <v>0</v>
      </c>
      <c r="AR154" s="187" t="s">
        <v>174</v>
      </c>
      <c r="AT154" s="187" t="s">
        <v>155</v>
      </c>
      <c r="AU154" s="187" t="s">
        <v>86</v>
      </c>
      <c r="AY154" s="16" t="s">
        <v>154</v>
      </c>
      <c r="BE154" s="188">
        <f>IF(N154="základní",J154,0)</f>
        <v>0</v>
      </c>
      <c r="BF154" s="188">
        <f>IF(N154="snížená",J154,0)</f>
        <v>0</v>
      </c>
      <c r="BG154" s="188">
        <f>IF(N154="zákl. přenesená",J154,0)</f>
        <v>0</v>
      </c>
      <c r="BH154" s="188">
        <f>IF(N154="sníž. přenesená",J154,0)</f>
        <v>0</v>
      </c>
      <c r="BI154" s="188">
        <f>IF(N154="nulová",J154,0)</f>
        <v>0</v>
      </c>
      <c r="BJ154" s="16" t="s">
        <v>84</v>
      </c>
      <c r="BK154" s="188">
        <f>ROUND(I154*H154,2)</f>
        <v>0</v>
      </c>
      <c r="BL154" s="16" t="s">
        <v>174</v>
      </c>
      <c r="BM154" s="187" t="s">
        <v>1503</v>
      </c>
    </row>
    <row r="155" spans="2:65" s="12" customFormat="1" ht="22.5">
      <c r="B155" s="203"/>
      <c r="C155" s="204"/>
      <c r="D155" s="189" t="s">
        <v>209</v>
      </c>
      <c r="E155" s="205" t="s">
        <v>19</v>
      </c>
      <c r="F155" s="206" t="s">
        <v>1504</v>
      </c>
      <c r="G155" s="204"/>
      <c r="H155" s="207">
        <v>1.4999999999999999E-2</v>
      </c>
      <c r="I155" s="208"/>
      <c r="J155" s="204"/>
      <c r="K155" s="204"/>
      <c r="L155" s="209"/>
      <c r="M155" s="210"/>
      <c r="N155" s="211"/>
      <c r="O155" s="211"/>
      <c r="P155" s="211"/>
      <c r="Q155" s="211"/>
      <c r="R155" s="211"/>
      <c r="S155" s="211"/>
      <c r="T155" s="212"/>
      <c r="AT155" s="213" t="s">
        <v>209</v>
      </c>
      <c r="AU155" s="213" t="s">
        <v>86</v>
      </c>
      <c r="AV155" s="12" t="s">
        <v>86</v>
      </c>
      <c r="AW155" s="12" t="s">
        <v>35</v>
      </c>
      <c r="AX155" s="12" t="s">
        <v>76</v>
      </c>
      <c r="AY155" s="213" t="s">
        <v>154</v>
      </c>
    </row>
    <row r="156" spans="2:65" s="12" customFormat="1" ht="22.5">
      <c r="B156" s="203"/>
      <c r="C156" s="204"/>
      <c r="D156" s="189" t="s">
        <v>209</v>
      </c>
      <c r="E156" s="205" t="s">
        <v>19</v>
      </c>
      <c r="F156" s="206" t="s">
        <v>1505</v>
      </c>
      <c r="G156" s="204"/>
      <c r="H156" s="207">
        <v>1.2E-2</v>
      </c>
      <c r="I156" s="208"/>
      <c r="J156" s="204"/>
      <c r="K156" s="204"/>
      <c r="L156" s="209"/>
      <c r="M156" s="210"/>
      <c r="N156" s="211"/>
      <c r="O156" s="211"/>
      <c r="P156" s="211"/>
      <c r="Q156" s="211"/>
      <c r="R156" s="211"/>
      <c r="S156" s="211"/>
      <c r="T156" s="212"/>
      <c r="AT156" s="213" t="s">
        <v>209</v>
      </c>
      <c r="AU156" s="213" t="s">
        <v>86</v>
      </c>
      <c r="AV156" s="12" t="s">
        <v>86</v>
      </c>
      <c r="AW156" s="12" t="s">
        <v>35</v>
      </c>
      <c r="AX156" s="12" t="s">
        <v>76</v>
      </c>
      <c r="AY156" s="213" t="s">
        <v>154</v>
      </c>
    </row>
    <row r="157" spans="2:65" s="13" customFormat="1">
      <c r="B157" s="214"/>
      <c r="C157" s="215"/>
      <c r="D157" s="189" t="s">
        <v>209</v>
      </c>
      <c r="E157" s="216" t="s">
        <v>19</v>
      </c>
      <c r="F157" s="217" t="s">
        <v>238</v>
      </c>
      <c r="G157" s="215"/>
      <c r="H157" s="218">
        <v>2.7E-2</v>
      </c>
      <c r="I157" s="219"/>
      <c r="J157" s="215"/>
      <c r="K157" s="215"/>
      <c r="L157" s="220"/>
      <c r="M157" s="221"/>
      <c r="N157" s="222"/>
      <c r="O157" s="222"/>
      <c r="P157" s="222"/>
      <c r="Q157" s="222"/>
      <c r="R157" s="222"/>
      <c r="S157" s="222"/>
      <c r="T157" s="223"/>
      <c r="AT157" s="224" t="s">
        <v>209</v>
      </c>
      <c r="AU157" s="224" t="s">
        <v>86</v>
      </c>
      <c r="AV157" s="13" t="s">
        <v>174</v>
      </c>
      <c r="AW157" s="13" t="s">
        <v>35</v>
      </c>
      <c r="AX157" s="13" t="s">
        <v>84</v>
      </c>
      <c r="AY157" s="224" t="s">
        <v>154</v>
      </c>
    </row>
    <row r="158" spans="2:65" s="10" customFormat="1" ht="22.9" customHeight="1">
      <c r="B158" s="162"/>
      <c r="C158" s="163"/>
      <c r="D158" s="164" t="s">
        <v>75</v>
      </c>
      <c r="E158" s="201" t="s">
        <v>174</v>
      </c>
      <c r="F158" s="201" t="s">
        <v>299</v>
      </c>
      <c r="G158" s="163"/>
      <c r="H158" s="163"/>
      <c r="I158" s="166"/>
      <c r="J158" s="202">
        <f>BK158</f>
        <v>0</v>
      </c>
      <c r="K158" s="163"/>
      <c r="L158" s="168"/>
      <c r="M158" s="169"/>
      <c r="N158" s="170"/>
      <c r="O158" s="170"/>
      <c r="P158" s="171">
        <f>SUM(P159:P172)</f>
        <v>0</v>
      </c>
      <c r="Q158" s="170"/>
      <c r="R158" s="171">
        <f>SUM(R159:R172)</f>
        <v>0.15160862999999999</v>
      </c>
      <c r="S158" s="170"/>
      <c r="T158" s="172">
        <f>SUM(T159:T172)</f>
        <v>0</v>
      </c>
      <c r="AR158" s="173" t="s">
        <v>84</v>
      </c>
      <c r="AT158" s="174" t="s">
        <v>75</v>
      </c>
      <c r="AU158" s="174" t="s">
        <v>84</v>
      </c>
      <c r="AY158" s="173" t="s">
        <v>154</v>
      </c>
      <c r="BK158" s="175">
        <f>SUM(BK159:BK172)</f>
        <v>0</v>
      </c>
    </row>
    <row r="159" spans="2:65" s="1" customFormat="1" ht="48" customHeight="1">
      <c r="B159" s="33"/>
      <c r="C159" s="176" t="s">
        <v>409</v>
      </c>
      <c r="D159" s="176" t="s">
        <v>155</v>
      </c>
      <c r="E159" s="177" t="s">
        <v>1506</v>
      </c>
      <c r="F159" s="178" t="s">
        <v>1507</v>
      </c>
      <c r="G159" s="179" t="s">
        <v>229</v>
      </c>
      <c r="H159" s="180">
        <v>6.0999999999999999E-2</v>
      </c>
      <c r="I159" s="181"/>
      <c r="J159" s="182">
        <f>ROUND(I159*H159,2)</f>
        <v>0</v>
      </c>
      <c r="K159" s="178" t="s">
        <v>205</v>
      </c>
      <c r="L159" s="37"/>
      <c r="M159" s="183" t="s">
        <v>19</v>
      </c>
      <c r="N159" s="184" t="s">
        <v>47</v>
      </c>
      <c r="O159" s="62"/>
      <c r="P159" s="185">
        <f>O159*H159</f>
        <v>0</v>
      </c>
      <c r="Q159" s="185">
        <v>2.45343</v>
      </c>
      <c r="R159" s="185">
        <f>Q159*H159</f>
        <v>0.14965923</v>
      </c>
      <c r="S159" s="185">
        <v>0</v>
      </c>
      <c r="T159" s="186">
        <f>S159*H159</f>
        <v>0</v>
      </c>
      <c r="AR159" s="187" t="s">
        <v>174</v>
      </c>
      <c r="AT159" s="187" t="s">
        <v>155</v>
      </c>
      <c r="AU159" s="187" t="s">
        <v>86</v>
      </c>
      <c r="AY159" s="16" t="s">
        <v>154</v>
      </c>
      <c r="BE159" s="188">
        <f>IF(N159="základní",J159,0)</f>
        <v>0</v>
      </c>
      <c r="BF159" s="188">
        <f>IF(N159="snížená",J159,0)</f>
        <v>0</v>
      </c>
      <c r="BG159" s="188">
        <f>IF(N159="zákl. přenesená",J159,0)</f>
        <v>0</v>
      </c>
      <c r="BH159" s="188">
        <f>IF(N159="sníž. přenesená",J159,0)</f>
        <v>0</v>
      </c>
      <c r="BI159" s="188">
        <f>IF(N159="nulová",J159,0)</f>
        <v>0</v>
      </c>
      <c r="BJ159" s="16" t="s">
        <v>84</v>
      </c>
      <c r="BK159" s="188">
        <f>ROUND(I159*H159,2)</f>
        <v>0</v>
      </c>
      <c r="BL159" s="16" t="s">
        <v>174</v>
      </c>
      <c r="BM159" s="187" t="s">
        <v>1508</v>
      </c>
    </row>
    <row r="160" spans="2:65" s="1" customFormat="1" ht="48.75">
      <c r="B160" s="33"/>
      <c r="C160" s="34"/>
      <c r="D160" s="189" t="s">
        <v>207</v>
      </c>
      <c r="E160" s="34"/>
      <c r="F160" s="190" t="s">
        <v>1325</v>
      </c>
      <c r="G160" s="34"/>
      <c r="H160" s="34"/>
      <c r="I160" s="113"/>
      <c r="J160" s="34"/>
      <c r="K160" s="34"/>
      <c r="L160" s="37"/>
      <c r="M160" s="191"/>
      <c r="N160" s="62"/>
      <c r="O160" s="62"/>
      <c r="P160" s="62"/>
      <c r="Q160" s="62"/>
      <c r="R160" s="62"/>
      <c r="S160" s="62"/>
      <c r="T160" s="63"/>
      <c r="AT160" s="16" t="s">
        <v>207</v>
      </c>
      <c r="AU160" s="16" t="s">
        <v>86</v>
      </c>
    </row>
    <row r="161" spans="2:65" s="12" customFormat="1">
      <c r="B161" s="203"/>
      <c r="C161" s="204"/>
      <c r="D161" s="189" t="s">
        <v>209</v>
      </c>
      <c r="E161" s="205" t="s">
        <v>19</v>
      </c>
      <c r="F161" s="206" t="s">
        <v>1509</v>
      </c>
      <c r="G161" s="204"/>
      <c r="H161" s="207">
        <v>6.0999999999999999E-2</v>
      </c>
      <c r="I161" s="208"/>
      <c r="J161" s="204"/>
      <c r="K161" s="204"/>
      <c r="L161" s="209"/>
      <c r="M161" s="210"/>
      <c r="N161" s="211"/>
      <c r="O161" s="211"/>
      <c r="P161" s="211"/>
      <c r="Q161" s="211"/>
      <c r="R161" s="211"/>
      <c r="S161" s="211"/>
      <c r="T161" s="212"/>
      <c r="AT161" s="213" t="s">
        <v>209</v>
      </c>
      <c r="AU161" s="213" t="s">
        <v>86</v>
      </c>
      <c r="AV161" s="12" t="s">
        <v>86</v>
      </c>
      <c r="AW161" s="12" t="s">
        <v>35</v>
      </c>
      <c r="AX161" s="12" t="s">
        <v>84</v>
      </c>
      <c r="AY161" s="213" t="s">
        <v>154</v>
      </c>
    </row>
    <row r="162" spans="2:65" s="1" customFormat="1" ht="96" customHeight="1">
      <c r="B162" s="33"/>
      <c r="C162" s="176" t="s">
        <v>7</v>
      </c>
      <c r="D162" s="176" t="s">
        <v>155</v>
      </c>
      <c r="E162" s="177" t="s">
        <v>1510</v>
      </c>
      <c r="F162" s="178" t="s">
        <v>1511</v>
      </c>
      <c r="G162" s="179" t="s">
        <v>204</v>
      </c>
      <c r="H162" s="180">
        <v>0.18</v>
      </c>
      <c r="I162" s="181"/>
      <c r="J162" s="182">
        <f>ROUND(I162*H162,2)</f>
        <v>0</v>
      </c>
      <c r="K162" s="178" t="s">
        <v>205</v>
      </c>
      <c r="L162" s="37"/>
      <c r="M162" s="183" t="s">
        <v>19</v>
      </c>
      <c r="N162" s="184" t="s">
        <v>47</v>
      </c>
      <c r="O162" s="62"/>
      <c r="P162" s="185">
        <f>O162*H162</f>
        <v>0</v>
      </c>
      <c r="Q162" s="185">
        <v>1.0829999999999999E-2</v>
      </c>
      <c r="R162" s="185">
        <f>Q162*H162</f>
        <v>1.9493999999999998E-3</v>
      </c>
      <c r="S162" s="185">
        <v>0</v>
      </c>
      <c r="T162" s="186">
        <f>S162*H162</f>
        <v>0</v>
      </c>
      <c r="AR162" s="187" t="s">
        <v>174</v>
      </c>
      <c r="AT162" s="187" t="s">
        <v>155</v>
      </c>
      <c r="AU162" s="187" t="s">
        <v>86</v>
      </c>
      <c r="AY162" s="16" t="s">
        <v>154</v>
      </c>
      <c r="BE162" s="188">
        <f>IF(N162="základní",J162,0)</f>
        <v>0</v>
      </c>
      <c r="BF162" s="188">
        <f>IF(N162="snížená",J162,0)</f>
        <v>0</v>
      </c>
      <c r="BG162" s="188">
        <f>IF(N162="zákl. přenesená",J162,0)</f>
        <v>0</v>
      </c>
      <c r="BH162" s="188">
        <f>IF(N162="sníž. přenesená",J162,0)</f>
        <v>0</v>
      </c>
      <c r="BI162" s="188">
        <f>IF(N162="nulová",J162,0)</f>
        <v>0</v>
      </c>
      <c r="BJ162" s="16" t="s">
        <v>84</v>
      </c>
      <c r="BK162" s="188">
        <f>ROUND(I162*H162,2)</f>
        <v>0</v>
      </c>
      <c r="BL162" s="16" t="s">
        <v>174</v>
      </c>
      <c r="BM162" s="187" t="s">
        <v>1512</v>
      </c>
    </row>
    <row r="163" spans="2:65" s="1" customFormat="1" ht="68.25">
      <c r="B163" s="33"/>
      <c r="C163" s="34"/>
      <c r="D163" s="189" t="s">
        <v>207</v>
      </c>
      <c r="E163" s="34"/>
      <c r="F163" s="190" t="s">
        <v>1513</v>
      </c>
      <c r="G163" s="34"/>
      <c r="H163" s="34"/>
      <c r="I163" s="113"/>
      <c r="J163" s="34"/>
      <c r="K163" s="34"/>
      <c r="L163" s="37"/>
      <c r="M163" s="191"/>
      <c r="N163" s="62"/>
      <c r="O163" s="62"/>
      <c r="P163" s="62"/>
      <c r="Q163" s="62"/>
      <c r="R163" s="62"/>
      <c r="S163" s="62"/>
      <c r="T163" s="63"/>
      <c r="AT163" s="16" t="s">
        <v>207</v>
      </c>
      <c r="AU163" s="16" t="s">
        <v>86</v>
      </c>
    </row>
    <row r="164" spans="2:65" s="12" customFormat="1">
      <c r="B164" s="203"/>
      <c r="C164" s="204"/>
      <c r="D164" s="189" t="s">
        <v>209</v>
      </c>
      <c r="E164" s="205" t="s">
        <v>19</v>
      </c>
      <c r="F164" s="206" t="s">
        <v>1514</v>
      </c>
      <c r="G164" s="204"/>
      <c r="H164" s="207">
        <v>0.18</v>
      </c>
      <c r="I164" s="208"/>
      <c r="J164" s="204"/>
      <c r="K164" s="204"/>
      <c r="L164" s="209"/>
      <c r="M164" s="210"/>
      <c r="N164" s="211"/>
      <c r="O164" s="211"/>
      <c r="P164" s="211"/>
      <c r="Q164" s="211"/>
      <c r="R164" s="211"/>
      <c r="S164" s="211"/>
      <c r="T164" s="212"/>
      <c r="AT164" s="213" t="s">
        <v>209</v>
      </c>
      <c r="AU164" s="213" t="s">
        <v>86</v>
      </c>
      <c r="AV164" s="12" t="s">
        <v>86</v>
      </c>
      <c r="AW164" s="12" t="s">
        <v>35</v>
      </c>
      <c r="AX164" s="12" t="s">
        <v>84</v>
      </c>
      <c r="AY164" s="213" t="s">
        <v>154</v>
      </c>
    </row>
    <row r="165" spans="2:65" s="1" customFormat="1" ht="24" customHeight="1">
      <c r="B165" s="33"/>
      <c r="C165" s="176" t="s">
        <v>419</v>
      </c>
      <c r="D165" s="176" t="s">
        <v>155</v>
      </c>
      <c r="E165" s="177" t="s">
        <v>1515</v>
      </c>
      <c r="F165" s="178" t="s">
        <v>1516</v>
      </c>
      <c r="G165" s="179" t="s">
        <v>229</v>
      </c>
      <c r="H165" s="180">
        <v>3.8980000000000001</v>
      </c>
      <c r="I165" s="181"/>
      <c r="J165" s="182">
        <f>ROUND(I165*H165,2)</f>
        <v>0</v>
      </c>
      <c r="K165" s="178" t="s">
        <v>205</v>
      </c>
      <c r="L165" s="37"/>
      <c r="M165" s="183" t="s">
        <v>19</v>
      </c>
      <c r="N165" s="184" t="s">
        <v>47</v>
      </c>
      <c r="O165" s="62"/>
      <c r="P165" s="185">
        <f>O165*H165</f>
        <v>0</v>
      </c>
      <c r="Q165" s="185">
        <v>0</v>
      </c>
      <c r="R165" s="185">
        <f>Q165*H165</f>
        <v>0</v>
      </c>
      <c r="S165" s="185">
        <v>0</v>
      </c>
      <c r="T165" s="186">
        <f>S165*H165</f>
        <v>0</v>
      </c>
      <c r="AR165" s="187" t="s">
        <v>174</v>
      </c>
      <c r="AT165" s="187" t="s">
        <v>155</v>
      </c>
      <c r="AU165" s="187" t="s">
        <v>86</v>
      </c>
      <c r="AY165" s="16" t="s">
        <v>154</v>
      </c>
      <c r="BE165" s="188">
        <f>IF(N165="základní",J165,0)</f>
        <v>0</v>
      </c>
      <c r="BF165" s="188">
        <f>IF(N165="snížená",J165,0)</f>
        <v>0</v>
      </c>
      <c r="BG165" s="188">
        <f>IF(N165="zákl. přenesená",J165,0)</f>
        <v>0</v>
      </c>
      <c r="BH165" s="188">
        <f>IF(N165="sníž. přenesená",J165,0)</f>
        <v>0</v>
      </c>
      <c r="BI165" s="188">
        <f>IF(N165="nulová",J165,0)</f>
        <v>0</v>
      </c>
      <c r="BJ165" s="16" t="s">
        <v>84</v>
      </c>
      <c r="BK165" s="188">
        <f>ROUND(I165*H165,2)</f>
        <v>0</v>
      </c>
      <c r="BL165" s="16" t="s">
        <v>174</v>
      </c>
      <c r="BM165" s="187" t="s">
        <v>1517</v>
      </c>
    </row>
    <row r="166" spans="2:65" s="1" customFormat="1" ht="58.5">
      <c r="B166" s="33"/>
      <c r="C166" s="34"/>
      <c r="D166" s="189" t="s">
        <v>207</v>
      </c>
      <c r="E166" s="34"/>
      <c r="F166" s="190" t="s">
        <v>1518</v>
      </c>
      <c r="G166" s="34"/>
      <c r="H166" s="34"/>
      <c r="I166" s="113"/>
      <c r="J166" s="34"/>
      <c r="K166" s="34"/>
      <c r="L166" s="37"/>
      <c r="M166" s="191"/>
      <c r="N166" s="62"/>
      <c r="O166" s="62"/>
      <c r="P166" s="62"/>
      <c r="Q166" s="62"/>
      <c r="R166" s="62"/>
      <c r="S166" s="62"/>
      <c r="T166" s="63"/>
      <c r="AT166" s="16" t="s">
        <v>207</v>
      </c>
      <c r="AU166" s="16" t="s">
        <v>86</v>
      </c>
    </row>
    <row r="167" spans="2:65" s="12" customFormat="1" ht="22.5">
      <c r="B167" s="203"/>
      <c r="C167" s="204"/>
      <c r="D167" s="189" t="s">
        <v>209</v>
      </c>
      <c r="E167" s="205" t="s">
        <v>19</v>
      </c>
      <c r="F167" s="206" t="s">
        <v>1519</v>
      </c>
      <c r="G167" s="204"/>
      <c r="H167" s="207">
        <v>3.8980000000000001</v>
      </c>
      <c r="I167" s="208"/>
      <c r="J167" s="204"/>
      <c r="K167" s="204"/>
      <c r="L167" s="209"/>
      <c r="M167" s="210"/>
      <c r="N167" s="211"/>
      <c r="O167" s="211"/>
      <c r="P167" s="211"/>
      <c r="Q167" s="211"/>
      <c r="R167" s="211"/>
      <c r="S167" s="211"/>
      <c r="T167" s="212"/>
      <c r="AT167" s="213" t="s">
        <v>209</v>
      </c>
      <c r="AU167" s="213" t="s">
        <v>86</v>
      </c>
      <c r="AV167" s="12" t="s">
        <v>86</v>
      </c>
      <c r="AW167" s="12" t="s">
        <v>35</v>
      </c>
      <c r="AX167" s="12" t="s">
        <v>84</v>
      </c>
      <c r="AY167" s="213" t="s">
        <v>154</v>
      </c>
    </row>
    <row r="168" spans="2:65" s="1" customFormat="1" ht="36" customHeight="1">
      <c r="B168" s="33"/>
      <c r="C168" s="176" t="s">
        <v>423</v>
      </c>
      <c r="D168" s="176" t="s">
        <v>155</v>
      </c>
      <c r="E168" s="177" t="s">
        <v>1520</v>
      </c>
      <c r="F168" s="178" t="s">
        <v>1521</v>
      </c>
      <c r="G168" s="179" t="s">
        <v>229</v>
      </c>
      <c r="H168" s="180">
        <v>0.70199999999999996</v>
      </c>
      <c r="I168" s="181"/>
      <c r="J168" s="182">
        <f>ROUND(I168*H168,2)</f>
        <v>0</v>
      </c>
      <c r="K168" s="178" t="s">
        <v>205</v>
      </c>
      <c r="L168" s="37"/>
      <c r="M168" s="183" t="s">
        <v>19</v>
      </c>
      <c r="N168" s="184" t="s">
        <v>47</v>
      </c>
      <c r="O168" s="62"/>
      <c r="P168" s="185">
        <f>O168*H168</f>
        <v>0</v>
      </c>
      <c r="Q168" s="185">
        <v>0</v>
      </c>
      <c r="R168" s="185">
        <f>Q168*H168</f>
        <v>0</v>
      </c>
      <c r="S168" s="185">
        <v>0</v>
      </c>
      <c r="T168" s="186">
        <f>S168*H168</f>
        <v>0</v>
      </c>
      <c r="AR168" s="187" t="s">
        <v>174</v>
      </c>
      <c r="AT168" s="187" t="s">
        <v>155</v>
      </c>
      <c r="AU168" s="187" t="s">
        <v>86</v>
      </c>
      <c r="AY168" s="16" t="s">
        <v>154</v>
      </c>
      <c r="BE168" s="188">
        <f>IF(N168="základní",J168,0)</f>
        <v>0</v>
      </c>
      <c r="BF168" s="188">
        <f>IF(N168="snížená",J168,0)</f>
        <v>0</v>
      </c>
      <c r="BG168" s="188">
        <f>IF(N168="zákl. přenesená",J168,0)</f>
        <v>0</v>
      </c>
      <c r="BH168" s="188">
        <f>IF(N168="sníž. přenesená",J168,0)</f>
        <v>0</v>
      </c>
      <c r="BI168" s="188">
        <f>IF(N168="nulová",J168,0)</f>
        <v>0</v>
      </c>
      <c r="BJ168" s="16" t="s">
        <v>84</v>
      </c>
      <c r="BK168" s="188">
        <f>ROUND(I168*H168,2)</f>
        <v>0</v>
      </c>
      <c r="BL168" s="16" t="s">
        <v>174</v>
      </c>
      <c r="BM168" s="187" t="s">
        <v>1522</v>
      </c>
    </row>
    <row r="169" spans="2:65" s="1" customFormat="1" ht="58.5">
      <c r="B169" s="33"/>
      <c r="C169" s="34"/>
      <c r="D169" s="189" t="s">
        <v>207</v>
      </c>
      <c r="E169" s="34"/>
      <c r="F169" s="190" t="s">
        <v>303</v>
      </c>
      <c r="G169" s="34"/>
      <c r="H169" s="34"/>
      <c r="I169" s="113"/>
      <c r="J169" s="34"/>
      <c r="K169" s="34"/>
      <c r="L169" s="37"/>
      <c r="M169" s="191"/>
      <c r="N169" s="62"/>
      <c r="O169" s="62"/>
      <c r="P169" s="62"/>
      <c r="Q169" s="62"/>
      <c r="R169" s="62"/>
      <c r="S169" s="62"/>
      <c r="T169" s="63"/>
      <c r="AT169" s="16" t="s">
        <v>207</v>
      </c>
      <c r="AU169" s="16" t="s">
        <v>86</v>
      </c>
    </row>
    <row r="170" spans="2:65" s="12" customFormat="1">
      <c r="B170" s="203"/>
      <c r="C170" s="204"/>
      <c r="D170" s="189" t="s">
        <v>209</v>
      </c>
      <c r="E170" s="205" t="s">
        <v>19</v>
      </c>
      <c r="F170" s="206" t="s">
        <v>1523</v>
      </c>
      <c r="G170" s="204"/>
      <c r="H170" s="207">
        <v>0.432</v>
      </c>
      <c r="I170" s="208"/>
      <c r="J170" s="204"/>
      <c r="K170" s="204"/>
      <c r="L170" s="209"/>
      <c r="M170" s="210"/>
      <c r="N170" s="211"/>
      <c r="O170" s="211"/>
      <c r="P170" s="211"/>
      <c r="Q170" s="211"/>
      <c r="R170" s="211"/>
      <c r="S170" s="211"/>
      <c r="T170" s="212"/>
      <c r="AT170" s="213" t="s">
        <v>209</v>
      </c>
      <c r="AU170" s="213" t="s">
        <v>86</v>
      </c>
      <c r="AV170" s="12" t="s">
        <v>86</v>
      </c>
      <c r="AW170" s="12" t="s">
        <v>35</v>
      </c>
      <c r="AX170" s="12" t="s">
        <v>76</v>
      </c>
      <c r="AY170" s="213" t="s">
        <v>154</v>
      </c>
    </row>
    <row r="171" spans="2:65" s="12" customFormat="1">
      <c r="B171" s="203"/>
      <c r="C171" s="204"/>
      <c r="D171" s="189" t="s">
        <v>209</v>
      </c>
      <c r="E171" s="205" t="s">
        <v>19</v>
      </c>
      <c r="F171" s="206" t="s">
        <v>1524</v>
      </c>
      <c r="G171" s="204"/>
      <c r="H171" s="207">
        <v>0.27</v>
      </c>
      <c r="I171" s="208"/>
      <c r="J171" s="204"/>
      <c r="K171" s="204"/>
      <c r="L171" s="209"/>
      <c r="M171" s="210"/>
      <c r="N171" s="211"/>
      <c r="O171" s="211"/>
      <c r="P171" s="211"/>
      <c r="Q171" s="211"/>
      <c r="R171" s="211"/>
      <c r="S171" s="211"/>
      <c r="T171" s="212"/>
      <c r="AT171" s="213" t="s">
        <v>209</v>
      </c>
      <c r="AU171" s="213" t="s">
        <v>86</v>
      </c>
      <c r="AV171" s="12" t="s">
        <v>86</v>
      </c>
      <c r="AW171" s="12" t="s">
        <v>35</v>
      </c>
      <c r="AX171" s="12" t="s">
        <v>76</v>
      </c>
      <c r="AY171" s="213" t="s">
        <v>154</v>
      </c>
    </row>
    <row r="172" spans="2:65" s="13" customFormat="1">
      <c r="B172" s="214"/>
      <c r="C172" s="215"/>
      <c r="D172" s="189" t="s">
        <v>209</v>
      </c>
      <c r="E172" s="216" t="s">
        <v>19</v>
      </c>
      <c r="F172" s="217" t="s">
        <v>238</v>
      </c>
      <c r="G172" s="215"/>
      <c r="H172" s="218">
        <v>0.70199999999999996</v>
      </c>
      <c r="I172" s="219"/>
      <c r="J172" s="215"/>
      <c r="K172" s="215"/>
      <c r="L172" s="220"/>
      <c r="M172" s="221"/>
      <c r="N172" s="222"/>
      <c r="O172" s="222"/>
      <c r="P172" s="222"/>
      <c r="Q172" s="222"/>
      <c r="R172" s="222"/>
      <c r="S172" s="222"/>
      <c r="T172" s="223"/>
      <c r="AT172" s="224" t="s">
        <v>209</v>
      </c>
      <c r="AU172" s="224" t="s">
        <v>86</v>
      </c>
      <c r="AV172" s="13" t="s">
        <v>174</v>
      </c>
      <c r="AW172" s="13" t="s">
        <v>35</v>
      </c>
      <c r="AX172" s="13" t="s">
        <v>84</v>
      </c>
      <c r="AY172" s="224" t="s">
        <v>154</v>
      </c>
    </row>
    <row r="173" spans="2:65" s="10" customFormat="1" ht="22.9" customHeight="1">
      <c r="B173" s="162"/>
      <c r="C173" s="163"/>
      <c r="D173" s="164" t="s">
        <v>75</v>
      </c>
      <c r="E173" s="201" t="s">
        <v>153</v>
      </c>
      <c r="F173" s="201" t="s">
        <v>1042</v>
      </c>
      <c r="G173" s="163"/>
      <c r="H173" s="163"/>
      <c r="I173" s="166"/>
      <c r="J173" s="202">
        <f>BK173</f>
        <v>0</v>
      </c>
      <c r="K173" s="163"/>
      <c r="L173" s="168"/>
      <c r="M173" s="169"/>
      <c r="N173" s="170"/>
      <c r="O173" s="170"/>
      <c r="P173" s="171">
        <f>SUM(P174:P181)</f>
        <v>0</v>
      </c>
      <c r="Q173" s="170"/>
      <c r="R173" s="171">
        <f>SUM(R174:R181)</f>
        <v>2.15353248</v>
      </c>
      <c r="S173" s="170"/>
      <c r="T173" s="172">
        <f>SUM(T174:T181)</f>
        <v>0</v>
      </c>
      <c r="AR173" s="173" t="s">
        <v>84</v>
      </c>
      <c r="AT173" s="174" t="s">
        <v>75</v>
      </c>
      <c r="AU173" s="174" t="s">
        <v>84</v>
      </c>
      <c r="AY173" s="173" t="s">
        <v>154</v>
      </c>
      <c r="BK173" s="175">
        <f>SUM(BK174:BK181)</f>
        <v>0</v>
      </c>
    </row>
    <row r="174" spans="2:65" s="1" customFormat="1" ht="36" customHeight="1">
      <c r="B174" s="33"/>
      <c r="C174" s="176" t="s">
        <v>428</v>
      </c>
      <c r="D174" s="176" t="s">
        <v>155</v>
      </c>
      <c r="E174" s="177" t="s">
        <v>1525</v>
      </c>
      <c r="F174" s="178" t="s">
        <v>1526</v>
      </c>
      <c r="G174" s="179" t="s">
        <v>204</v>
      </c>
      <c r="H174" s="180">
        <v>4.5119999999999996</v>
      </c>
      <c r="I174" s="181"/>
      <c r="J174" s="182">
        <f>ROUND(I174*H174,2)</f>
        <v>0</v>
      </c>
      <c r="K174" s="178" t="s">
        <v>205</v>
      </c>
      <c r="L174" s="37"/>
      <c r="M174" s="183" t="s">
        <v>19</v>
      </c>
      <c r="N174" s="184" t="s">
        <v>47</v>
      </c>
      <c r="O174" s="62"/>
      <c r="P174" s="185">
        <f>O174*H174</f>
        <v>0</v>
      </c>
      <c r="Q174" s="185">
        <v>0.34762999999999999</v>
      </c>
      <c r="R174" s="185">
        <f>Q174*H174</f>
        <v>1.5685065599999999</v>
      </c>
      <c r="S174" s="185">
        <v>0</v>
      </c>
      <c r="T174" s="186">
        <f>S174*H174</f>
        <v>0</v>
      </c>
      <c r="AR174" s="187" t="s">
        <v>174</v>
      </c>
      <c r="AT174" s="187" t="s">
        <v>155</v>
      </c>
      <c r="AU174" s="187" t="s">
        <v>86</v>
      </c>
      <c r="AY174" s="16" t="s">
        <v>154</v>
      </c>
      <c r="BE174" s="188">
        <f>IF(N174="základní",J174,0)</f>
        <v>0</v>
      </c>
      <c r="BF174" s="188">
        <f>IF(N174="snížená",J174,0)</f>
        <v>0</v>
      </c>
      <c r="BG174" s="188">
        <f>IF(N174="zákl. přenesená",J174,0)</f>
        <v>0</v>
      </c>
      <c r="BH174" s="188">
        <f>IF(N174="sníž. přenesená",J174,0)</f>
        <v>0</v>
      </c>
      <c r="BI174" s="188">
        <f>IF(N174="nulová",J174,0)</f>
        <v>0</v>
      </c>
      <c r="BJ174" s="16" t="s">
        <v>84</v>
      </c>
      <c r="BK174" s="188">
        <f>ROUND(I174*H174,2)</f>
        <v>0</v>
      </c>
      <c r="BL174" s="16" t="s">
        <v>174</v>
      </c>
      <c r="BM174" s="187" t="s">
        <v>1527</v>
      </c>
    </row>
    <row r="175" spans="2:65" s="1" customFormat="1" ht="97.5">
      <c r="B175" s="33"/>
      <c r="C175" s="34"/>
      <c r="D175" s="189" t="s">
        <v>207</v>
      </c>
      <c r="E175" s="34"/>
      <c r="F175" s="190" t="s">
        <v>1528</v>
      </c>
      <c r="G175" s="34"/>
      <c r="H175" s="34"/>
      <c r="I175" s="113"/>
      <c r="J175" s="34"/>
      <c r="K175" s="34"/>
      <c r="L175" s="37"/>
      <c r="M175" s="191"/>
      <c r="N175" s="62"/>
      <c r="O175" s="62"/>
      <c r="P175" s="62"/>
      <c r="Q175" s="62"/>
      <c r="R175" s="62"/>
      <c r="S175" s="62"/>
      <c r="T175" s="63"/>
      <c r="AT175" s="16" t="s">
        <v>207</v>
      </c>
      <c r="AU175" s="16" t="s">
        <v>86</v>
      </c>
    </row>
    <row r="176" spans="2:65" s="12" customFormat="1">
      <c r="B176" s="203"/>
      <c r="C176" s="204"/>
      <c r="D176" s="189" t="s">
        <v>209</v>
      </c>
      <c r="E176" s="205" t="s">
        <v>1399</v>
      </c>
      <c r="F176" s="206" t="s">
        <v>1529</v>
      </c>
      <c r="G176" s="204"/>
      <c r="H176" s="207">
        <v>4.5119999999999996</v>
      </c>
      <c r="I176" s="208"/>
      <c r="J176" s="204"/>
      <c r="K176" s="204"/>
      <c r="L176" s="209"/>
      <c r="M176" s="210"/>
      <c r="N176" s="211"/>
      <c r="O176" s="211"/>
      <c r="P176" s="211"/>
      <c r="Q176" s="211"/>
      <c r="R176" s="211"/>
      <c r="S176" s="211"/>
      <c r="T176" s="212"/>
      <c r="AT176" s="213" t="s">
        <v>209</v>
      </c>
      <c r="AU176" s="213" t="s">
        <v>86</v>
      </c>
      <c r="AV176" s="12" t="s">
        <v>86</v>
      </c>
      <c r="AW176" s="12" t="s">
        <v>35</v>
      </c>
      <c r="AX176" s="12" t="s">
        <v>84</v>
      </c>
      <c r="AY176" s="213" t="s">
        <v>154</v>
      </c>
    </row>
    <row r="177" spans="2:65" s="1" customFormat="1" ht="36" customHeight="1">
      <c r="B177" s="33"/>
      <c r="C177" s="176" t="s">
        <v>430</v>
      </c>
      <c r="D177" s="176" t="s">
        <v>155</v>
      </c>
      <c r="E177" s="177" t="s">
        <v>1530</v>
      </c>
      <c r="F177" s="178" t="s">
        <v>1531</v>
      </c>
      <c r="G177" s="179" t="s">
        <v>204</v>
      </c>
      <c r="H177" s="180">
        <v>4.5119999999999996</v>
      </c>
      <c r="I177" s="181"/>
      <c r="J177" s="182">
        <f>ROUND(I177*H177,2)</f>
        <v>0</v>
      </c>
      <c r="K177" s="178" t="s">
        <v>205</v>
      </c>
      <c r="L177" s="37"/>
      <c r="M177" s="183" t="s">
        <v>19</v>
      </c>
      <c r="N177" s="184" t="s">
        <v>47</v>
      </c>
      <c r="O177" s="62"/>
      <c r="P177" s="185">
        <f>O177*H177</f>
        <v>0</v>
      </c>
      <c r="Q177" s="185">
        <v>0.12966</v>
      </c>
      <c r="R177" s="185">
        <f>Q177*H177</f>
        <v>0.58502591999999998</v>
      </c>
      <c r="S177" s="185">
        <v>0</v>
      </c>
      <c r="T177" s="186">
        <f>S177*H177</f>
        <v>0</v>
      </c>
      <c r="AR177" s="187" t="s">
        <v>174</v>
      </c>
      <c r="AT177" s="187" t="s">
        <v>155</v>
      </c>
      <c r="AU177" s="187" t="s">
        <v>86</v>
      </c>
      <c r="AY177" s="16" t="s">
        <v>154</v>
      </c>
      <c r="BE177" s="188">
        <f>IF(N177="základní",J177,0)</f>
        <v>0</v>
      </c>
      <c r="BF177" s="188">
        <f>IF(N177="snížená",J177,0)</f>
        <v>0</v>
      </c>
      <c r="BG177" s="188">
        <f>IF(N177="zákl. přenesená",J177,0)</f>
        <v>0</v>
      </c>
      <c r="BH177" s="188">
        <f>IF(N177="sníž. přenesená",J177,0)</f>
        <v>0</v>
      </c>
      <c r="BI177" s="188">
        <f>IF(N177="nulová",J177,0)</f>
        <v>0</v>
      </c>
      <c r="BJ177" s="16" t="s">
        <v>84</v>
      </c>
      <c r="BK177" s="188">
        <f>ROUND(I177*H177,2)</f>
        <v>0</v>
      </c>
      <c r="BL177" s="16" t="s">
        <v>174</v>
      </c>
      <c r="BM177" s="187" t="s">
        <v>1532</v>
      </c>
    </row>
    <row r="178" spans="2:65" s="1" customFormat="1" ht="136.5">
      <c r="B178" s="33"/>
      <c r="C178" s="34"/>
      <c r="D178" s="189" t="s">
        <v>207</v>
      </c>
      <c r="E178" s="34"/>
      <c r="F178" s="190" t="s">
        <v>1533</v>
      </c>
      <c r="G178" s="34"/>
      <c r="H178" s="34"/>
      <c r="I178" s="113"/>
      <c r="J178" s="34"/>
      <c r="K178" s="34"/>
      <c r="L178" s="37"/>
      <c r="M178" s="191"/>
      <c r="N178" s="62"/>
      <c r="O178" s="62"/>
      <c r="P178" s="62"/>
      <c r="Q178" s="62"/>
      <c r="R178" s="62"/>
      <c r="S178" s="62"/>
      <c r="T178" s="63"/>
      <c r="AT178" s="16" t="s">
        <v>207</v>
      </c>
      <c r="AU178" s="16" t="s">
        <v>86</v>
      </c>
    </row>
    <row r="179" spans="2:65" s="12" customFormat="1">
      <c r="B179" s="203"/>
      <c r="C179" s="204"/>
      <c r="D179" s="189" t="s">
        <v>209</v>
      </c>
      <c r="E179" s="205" t="s">
        <v>19</v>
      </c>
      <c r="F179" s="206" t="s">
        <v>1399</v>
      </c>
      <c r="G179" s="204"/>
      <c r="H179" s="207">
        <v>4.5119999999999996</v>
      </c>
      <c r="I179" s="208"/>
      <c r="J179" s="204"/>
      <c r="K179" s="204"/>
      <c r="L179" s="209"/>
      <c r="M179" s="210"/>
      <c r="N179" s="211"/>
      <c r="O179" s="211"/>
      <c r="P179" s="211"/>
      <c r="Q179" s="211"/>
      <c r="R179" s="211"/>
      <c r="S179" s="211"/>
      <c r="T179" s="212"/>
      <c r="AT179" s="213" t="s">
        <v>209</v>
      </c>
      <c r="AU179" s="213" t="s">
        <v>86</v>
      </c>
      <c r="AV179" s="12" t="s">
        <v>86</v>
      </c>
      <c r="AW179" s="12" t="s">
        <v>35</v>
      </c>
      <c r="AX179" s="12" t="s">
        <v>84</v>
      </c>
      <c r="AY179" s="213" t="s">
        <v>154</v>
      </c>
    </row>
    <row r="180" spans="2:65" s="1" customFormat="1" ht="24" customHeight="1">
      <c r="B180" s="33"/>
      <c r="C180" s="176" t="s">
        <v>436</v>
      </c>
      <c r="D180" s="176" t="s">
        <v>155</v>
      </c>
      <c r="E180" s="177" t="s">
        <v>1370</v>
      </c>
      <c r="F180" s="178" t="s">
        <v>1371</v>
      </c>
      <c r="G180" s="179" t="s">
        <v>204</v>
      </c>
      <c r="H180" s="180">
        <v>4.5119999999999996</v>
      </c>
      <c r="I180" s="181"/>
      <c r="J180" s="182">
        <f>ROUND(I180*H180,2)</f>
        <v>0</v>
      </c>
      <c r="K180" s="178" t="s">
        <v>205</v>
      </c>
      <c r="L180" s="37"/>
      <c r="M180" s="183" t="s">
        <v>19</v>
      </c>
      <c r="N180" s="184" t="s">
        <v>47</v>
      </c>
      <c r="O180" s="62"/>
      <c r="P180" s="185">
        <f>O180*H180</f>
        <v>0</v>
      </c>
      <c r="Q180" s="185">
        <v>0</v>
      </c>
      <c r="R180" s="185">
        <f>Q180*H180</f>
        <v>0</v>
      </c>
      <c r="S180" s="185">
        <v>0</v>
      </c>
      <c r="T180" s="186">
        <f>S180*H180</f>
        <v>0</v>
      </c>
      <c r="AR180" s="187" t="s">
        <v>174</v>
      </c>
      <c r="AT180" s="187" t="s">
        <v>155</v>
      </c>
      <c r="AU180" s="187" t="s">
        <v>86</v>
      </c>
      <c r="AY180" s="16" t="s">
        <v>154</v>
      </c>
      <c r="BE180" s="188">
        <f>IF(N180="základní",J180,0)</f>
        <v>0</v>
      </c>
      <c r="BF180" s="188">
        <f>IF(N180="snížená",J180,0)</f>
        <v>0</v>
      </c>
      <c r="BG180" s="188">
        <f>IF(N180="zákl. přenesená",J180,0)</f>
        <v>0</v>
      </c>
      <c r="BH180" s="188">
        <f>IF(N180="sníž. přenesená",J180,0)</f>
        <v>0</v>
      </c>
      <c r="BI180" s="188">
        <f>IF(N180="nulová",J180,0)</f>
        <v>0</v>
      </c>
      <c r="BJ180" s="16" t="s">
        <v>84</v>
      </c>
      <c r="BK180" s="188">
        <f>ROUND(I180*H180,2)</f>
        <v>0</v>
      </c>
      <c r="BL180" s="16" t="s">
        <v>174</v>
      </c>
      <c r="BM180" s="187" t="s">
        <v>1534</v>
      </c>
    </row>
    <row r="181" spans="2:65" s="12" customFormat="1">
      <c r="B181" s="203"/>
      <c r="C181" s="204"/>
      <c r="D181" s="189" t="s">
        <v>209</v>
      </c>
      <c r="E181" s="205" t="s">
        <v>19</v>
      </c>
      <c r="F181" s="206" t="s">
        <v>1399</v>
      </c>
      <c r="G181" s="204"/>
      <c r="H181" s="207">
        <v>4.5119999999999996</v>
      </c>
      <c r="I181" s="208"/>
      <c r="J181" s="204"/>
      <c r="K181" s="204"/>
      <c r="L181" s="209"/>
      <c r="M181" s="210"/>
      <c r="N181" s="211"/>
      <c r="O181" s="211"/>
      <c r="P181" s="211"/>
      <c r="Q181" s="211"/>
      <c r="R181" s="211"/>
      <c r="S181" s="211"/>
      <c r="T181" s="212"/>
      <c r="AT181" s="213" t="s">
        <v>209</v>
      </c>
      <c r="AU181" s="213" t="s">
        <v>86</v>
      </c>
      <c r="AV181" s="12" t="s">
        <v>86</v>
      </c>
      <c r="AW181" s="12" t="s">
        <v>35</v>
      </c>
      <c r="AX181" s="12" t="s">
        <v>84</v>
      </c>
      <c r="AY181" s="213" t="s">
        <v>154</v>
      </c>
    </row>
    <row r="182" spans="2:65" s="10" customFormat="1" ht="22.9" customHeight="1">
      <c r="B182" s="162"/>
      <c r="C182" s="163"/>
      <c r="D182" s="164" t="s">
        <v>75</v>
      </c>
      <c r="E182" s="201" t="s">
        <v>245</v>
      </c>
      <c r="F182" s="201" t="s">
        <v>1535</v>
      </c>
      <c r="G182" s="163"/>
      <c r="H182" s="163"/>
      <c r="I182" s="166"/>
      <c r="J182" s="202">
        <f>BK182</f>
        <v>0</v>
      </c>
      <c r="K182" s="163"/>
      <c r="L182" s="168"/>
      <c r="M182" s="169"/>
      <c r="N182" s="170"/>
      <c r="O182" s="170"/>
      <c r="P182" s="171">
        <f>SUM(P183:P254)</f>
        <v>0</v>
      </c>
      <c r="Q182" s="170"/>
      <c r="R182" s="171">
        <f>SUM(R183:R254)</f>
        <v>0.88866036000000004</v>
      </c>
      <c r="S182" s="170"/>
      <c r="T182" s="172">
        <f>SUM(T183:T254)</f>
        <v>0</v>
      </c>
      <c r="AR182" s="173" t="s">
        <v>84</v>
      </c>
      <c r="AT182" s="174" t="s">
        <v>75</v>
      </c>
      <c r="AU182" s="174" t="s">
        <v>84</v>
      </c>
      <c r="AY182" s="173" t="s">
        <v>154</v>
      </c>
      <c r="BK182" s="175">
        <f>SUM(BK183:BK254)</f>
        <v>0</v>
      </c>
    </row>
    <row r="183" spans="2:65" s="1" customFormat="1" ht="24" customHeight="1">
      <c r="B183" s="33"/>
      <c r="C183" s="176" t="s">
        <v>441</v>
      </c>
      <c r="D183" s="176" t="s">
        <v>155</v>
      </c>
      <c r="E183" s="177" t="s">
        <v>1536</v>
      </c>
      <c r="F183" s="178" t="s">
        <v>1537</v>
      </c>
      <c r="G183" s="179" t="s">
        <v>464</v>
      </c>
      <c r="H183" s="180">
        <v>2</v>
      </c>
      <c r="I183" s="181"/>
      <c r="J183" s="182">
        <f>ROUND(I183*H183,2)</f>
        <v>0</v>
      </c>
      <c r="K183" s="178" t="s">
        <v>19</v>
      </c>
      <c r="L183" s="37"/>
      <c r="M183" s="183" t="s">
        <v>19</v>
      </c>
      <c r="N183" s="184" t="s">
        <v>47</v>
      </c>
      <c r="O183" s="62"/>
      <c r="P183" s="185">
        <f>O183*H183</f>
        <v>0</v>
      </c>
      <c r="Q183" s="185">
        <v>2.7E-4</v>
      </c>
      <c r="R183" s="185">
        <f>Q183*H183</f>
        <v>5.4000000000000001E-4</v>
      </c>
      <c r="S183" s="185">
        <v>0</v>
      </c>
      <c r="T183" s="186">
        <f>S183*H183</f>
        <v>0</v>
      </c>
      <c r="AR183" s="187" t="s">
        <v>174</v>
      </c>
      <c r="AT183" s="187" t="s">
        <v>155</v>
      </c>
      <c r="AU183" s="187" t="s">
        <v>86</v>
      </c>
      <c r="AY183" s="16" t="s">
        <v>154</v>
      </c>
      <c r="BE183" s="188">
        <f>IF(N183="základní",J183,0)</f>
        <v>0</v>
      </c>
      <c r="BF183" s="188">
        <f>IF(N183="snížená",J183,0)</f>
        <v>0</v>
      </c>
      <c r="BG183" s="188">
        <f>IF(N183="zákl. přenesená",J183,0)</f>
        <v>0</v>
      </c>
      <c r="BH183" s="188">
        <f>IF(N183="sníž. přenesená",J183,0)</f>
        <v>0</v>
      </c>
      <c r="BI183" s="188">
        <f>IF(N183="nulová",J183,0)</f>
        <v>0</v>
      </c>
      <c r="BJ183" s="16" t="s">
        <v>84</v>
      </c>
      <c r="BK183" s="188">
        <f>ROUND(I183*H183,2)</f>
        <v>0</v>
      </c>
      <c r="BL183" s="16" t="s">
        <v>174</v>
      </c>
      <c r="BM183" s="187" t="s">
        <v>1538</v>
      </c>
    </row>
    <row r="184" spans="2:65" s="12" customFormat="1">
      <c r="B184" s="203"/>
      <c r="C184" s="204"/>
      <c r="D184" s="189" t="s">
        <v>209</v>
      </c>
      <c r="E184" s="205" t="s">
        <v>19</v>
      </c>
      <c r="F184" s="206" t="s">
        <v>1539</v>
      </c>
      <c r="G184" s="204"/>
      <c r="H184" s="207">
        <v>2</v>
      </c>
      <c r="I184" s="208"/>
      <c r="J184" s="204"/>
      <c r="K184" s="204"/>
      <c r="L184" s="209"/>
      <c r="M184" s="210"/>
      <c r="N184" s="211"/>
      <c r="O184" s="211"/>
      <c r="P184" s="211"/>
      <c r="Q184" s="211"/>
      <c r="R184" s="211"/>
      <c r="S184" s="211"/>
      <c r="T184" s="212"/>
      <c r="AT184" s="213" t="s">
        <v>209</v>
      </c>
      <c r="AU184" s="213" t="s">
        <v>86</v>
      </c>
      <c r="AV184" s="12" t="s">
        <v>86</v>
      </c>
      <c r="AW184" s="12" t="s">
        <v>35</v>
      </c>
      <c r="AX184" s="12" t="s">
        <v>84</v>
      </c>
      <c r="AY184" s="213" t="s">
        <v>154</v>
      </c>
    </row>
    <row r="185" spans="2:65" s="1" customFormat="1" ht="36" customHeight="1">
      <c r="B185" s="33"/>
      <c r="C185" s="176" t="s">
        <v>445</v>
      </c>
      <c r="D185" s="176" t="s">
        <v>155</v>
      </c>
      <c r="E185" s="177" t="s">
        <v>1540</v>
      </c>
      <c r="F185" s="178" t="s">
        <v>1541</v>
      </c>
      <c r="G185" s="179" t="s">
        <v>241</v>
      </c>
      <c r="H185" s="180">
        <v>64.959999999999994</v>
      </c>
      <c r="I185" s="181"/>
      <c r="J185" s="182">
        <f>ROUND(I185*H185,2)</f>
        <v>0</v>
      </c>
      <c r="K185" s="178" t="s">
        <v>205</v>
      </c>
      <c r="L185" s="37"/>
      <c r="M185" s="183" t="s">
        <v>19</v>
      </c>
      <c r="N185" s="184" t="s">
        <v>47</v>
      </c>
      <c r="O185" s="62"/>
      <c r="P185" s="185">
        <f>O185*H185</f>
        <v>0</v>
      </c>
      <c r="Q185" s="185">
        <v>0</v>
      </c>
      <c r="R185" s="185">
        <f>Q185*H185</f>
        <v>0</v>
      </c>
      <c r="S185" s="185">
        <v>0</v>
      </c>
      <c r="T185" s="186">
        <f>S185*H185</f>
        <v>0</v>
      </c>
      <c r="AR185" s="187" t="s">
        <v>174</v>
      </c>
      <c r="AT185" s="187" t="s">
        <v>155</v>
      </c>
      <c r="AU185" s="187" t="s">
        <v>86</v>
      </c>
      <c r="AY185" s="16" t="s">
        <v>154</v>
      </c>
      <c r="BE185" s="188">
        <f>IF(N185="základní",J185,0)</f>
        <v>0</v>
      </c>
      <c r="BF185" s="188">
        <f>IF(N185="snížená",J185,0)</f>
        <v>0</v>
      </c>
      <c r="BG185" s="188">
        <f>IF(N185="zákl. přenesená",J185,0)</f>
        <v>0</v>
      </c>
      <c r="BH185" s="188">
        <f>IF(N185="sníž. přenesená",J185,0)</f>
        <v>0</v>
      </c>
      <c r="BI185" s="188">
        <f>IF(N185="nulová",J185,0)</f>
        <v>0</v>
      </c>
      <c r="BJ185" s="16" t="s">
        <v>84</v>
      </c>
      <c r="BK185" s="188">
        <f>ROUND(I185*H185,2)</f>
        <v>0</v>
      </c>
      <c r="BL185" s="16" t="s">
        <v>174</v>
      </c>
      <c r="BM185" s="187" t="s">
        <v>1542</v>
      </c>
    </row>
    <row r="186" spans="2:65" s="1" customFormat="1" ht="87.75">
      <c r="B186" s="33"/>
      <c r="C186" s="34"/>
      <c r="D186" s="189" t="s">
        <v>207</v>
      </c>
      <c r="E186" s="34"/>
      <c r="F186" s="190" t="s">
        <v>1543</v>
      </c>
      <c r="G186" s="34"/>
      <c r="H186" s="34"/>
      <c r="I186" s="113"/>
      <c r="J186" s="34"/>
      <c r="K186" s="34"/>
      <c r="L186" s="37"/>
      <c r="M186" s="191"/>
      <c r="N186" s="62"/>
      <c r="O186" s="62"/>
      <c r="P186" s="62"/>
      <c r="Q186" s="62"/>
      <c r="R186" s="62"/>
      <c r="S186" s="62"/>
      <c r="T186" s="63"/>
      <c r="AT186" s="16" t="s">
        <v>207</v>
      </c>
      <c r="AU186" s="16" t="s">
        <v>86</v>
      </c>
    </row>
    <row r="187" spans="2:65" s="12" customFormat="1" ht="22.5">
      <c r="B187" s="203"/>
      <c r="C187" s="204"/>
      <c r="D187" s="189" t="s">
        <v>209</v>
      </c>
      <c r="E187" s="205" t="s">
        <v>19</v>
      </c>
      <c r="F187" s="206" t="s">
        <v>1544</v>
      </c>
      <c r="G187" s="204"/>
      <c r="H187" s="207">
        <v>64.959999999999994</v>
      </c>
      <c r="I187" s="208"/>
      <c r="J187" s="204"/>
      <c r="K187" s="204"/>
      <c r="L187" s="209"/>
      <c r="M187" s="210"/>
      <c r="N187" s="211"/>
      <c r="O187" s="211"/>
      <c r="P187" s="211"/>
      <c r="Q187" s="211"/>
      <c r="R187" s="211"/>
      <c r="S187" s="211"/>
      <c r="T187" s="212"/>
      <c r="AT187" s="213" t="s">
        <v>209</v>
      </c>
      <c r="AU187" s="213" t="s">
        <v>86</v>
      </c>
      <c r="AV187" s="12" t="s">
        <v>86</v>
      </c>
      <c r="AW187" s="12" t="s">
        <v>35</v>
      </c>
      <c r="AX187" s="12" t="s">
        <v>84</v>
      </c>
      <c r="AY187" s="213" t="s">
        <v>154</v>
      </c>
    </row>
    <row r="188" spans="2:65" s="1" customFormat="1" ht="24" customHeight="1">
      <c r="B188" s="33"/>
      <c r="C188" s="226" t="s">
        <v>452</v>
      </c>
      <c r="D188" s="226" t="s">
        <v>329</v>
      </c>
      <c r="E188" s="227" t="s">
        <v>1545</v>
      </c>
      <c r="F188" s="228" t="s">
        <v>1546</v>
      </c>
      <c r="G188" s="229" t="s">
        <v>241</v>
      </c>
      <c r="H188" s="230">
        <v>70.156999999999996</v>
      </c>
      <c r="I188" s="231"/>
      <c r="J188" s="232">
        <f>ROUND(I188*H188,2)</f>
        <v>0</v>
      </c>
      <c r="K188" s="228" t="s">
        <v>205</v>
      </c>
      <c r="L188" s="233"/>
      <c r="M188" s="234" t="s">
        <v>19</v>
      </c>
      <c r="N188" s="235" t="s">
        <v>47</v>
      </c>
      <c r="O188" s="62"/>
      <c r="P188" s="185">
        <f>O188*H188</f>
        <v>0</v>
      </c>
      <c r="Q188" s="185">
        <v>2.7999999999999998E-4</v>
      </c>
      <c r="R188" s="185">
        <f>Q188*H188</f>
        <v>1.9643959999999999E-2</v>
      </c>
      <c r="S188" s="185">
        <v>0</v>
      </c>
      <c r="T188" s="186">
        <f>S188*H188</f>
        <v>0</v>
      </c>
      <c r="AR188" s="187" t="s">
        <v>245</v>
      </c>
      <c r="AT188" s="187" t="s">
        <v>329</v>
      </c>
      <c r="AU188" s="187" t="s">
        <v>86</v>
      </c>
      <c r="AY188" s="16" t="s">
        <v>154</v>
      </c>
      <c r="BE188" s="188">
        <f>IF(N188="základní",J188,0)</f>
        <v>0</v>
      </c>
      <c r="BF188" s="188">
        <f>IF(N188="snížená",J188,0)</f>
        <v>0</v>
      </c>
      <c r="BG188" s="188">
        <f>IF(N188="zákl. přenesená",J188,0)</f>
        <v>0</v>
      </c>
      <c r="BH188" s="188">
        <f>IF(N188="sníž. přenesená",J188,0)</f>
        <v>0</v>
      </c>
      <c r="BI188" s="188">
        <f>IF(N188="nulová",J188,0)</f>
        <v>0</v>
      </c>
      <c r="BJ188" s="16" t="s">
        <v>84</v>
      </c>
      <c r="BK188" s="188">
        <f>ROUND(I188*H188,2)</f>
        <v>0</v>
      </c>
      <c r="BL188" s="16" t="s">
        <v>174</v>
      </c>
      <c r="BM188" s="187" t="s">
        <v>1547</v>
      </c>
    </row>
    <row r="189" spans="2:65" s="12" customFormat="1" ht="22.5">
      <c r="B189" s="203"/>
      <c r="C189" s="204"/>
      <c r="D189" s="189" t="s">
        <v>209</v>
      </c>
      <c r="E189" s="205" t="s">
        <v>19</v>
      </c>
      <c r="F189" s="206" t="s">
        <v>1544</v>
      </c>
      <c r="G189" s="204"/>
      <c r="H189" s="207">
        <v>64.959999999999994</v>
      </c>
      <c r="I189" s="208"/>
      <c r="J189" s="204"/>
      <c r="K189" s="204"/>
      <c r="L189" s="209"/>
      <c r="M189" s="210"/>
      <c r="N189" s="211"/>
      <c r="O189" s="211"/>
      <c r="P189" s="211"/>
      <c r="Q189" s="211"/>
      <c r="R189" s="211"/>
      <c r="S189" s="211"/>
      <c r="T189" s="212"/>
      <c r="AT189" s="213" t="s">
        <v>209</v>
      </c>
      <c r="AU189" s="213" t="s">
        <v>86</v>
      </c>
      <c r="AV189" s="12" t="s">
        <v>86</v>
      </c>
      <c r="AW189" s="12" t="s">
        <v>35</v>
      </c>
      <c r="AX189" s="12" t="s">
        <v>84</v>
      </c>
      <c r="AY189" s="213" t="s">
        <v>154</v>
      </c>
    </row>
    <row r="190" spans="2:65" s="12" customFormat="1">
      <c r="B190" s="203"/>
      <c r="C190" s="204"/>
      <c r="D190" s="189" t="s">
        <v>209</v>
      </c>
      <c r="E190" s="204"/>
      <c r="F190" s="206" t="s">
        <v>1548</v>
      </c>
      <c r="G190" s="204"/>
      <c r="H190" s="207">
        <v>70.156999999999996</v>
      </c>
      <c r="I190" s="208"/>
      <c r="J190" s="204"/>
      <c r="K190" s="204"/>
      <c r="L190" s="209"/>
      <c r="M190" s="210"/>
      <c r="N190" s="211"/>
      <c r="O190" s="211"/>
      <c r="P190" s="211"/>
      <c r="Q190" s="211"/>
      <c r="R190" s="211"/>
      <c r="S190" s="211"/>
      <c r="T190" s="212"/>
      <c r="AT190" s="213" t="s">
        <v>209</v>
      </c>
      <c r="AU190" s="213" t="s">
        <v>86</v>
      </c>
      <c r="AV190" s="12" t="s">
        <v>86</v>
      </c>
      <c r="AW190" s="12" t="s">
        <v>4</v>
      </c>
      <c r="AX190" s="12" t="s">
        <v>84</v>
      </c>
      <c r="AY190" s="213" t="s">
        <v>154</v>
      </c>
    </row>
    <row r="191" spans="2:65" s="1" customFormat="1" ht="36" customHeight="1">
      <c r="B191" s="33"/>
      <c r="C191" s="176" t="s">
        <v>461</v>
      </c>
      <c r="D191" s="176" t="s">
        <v>155</v>
      </c>
      <c r="E191" s="177" t="s">
        <v>1549</v>
      </c>
      <c r="F191" s="178" t="s">
        <v>1550</v>
      </c>
      <c r="G191" s="179" t="s">
        <v>464</v>
      </c>
      <c r="H191" s="180">
        <v>4</v>
      </c>
      <c r="I191" s="181"/>
      <c r="J191" s="182">
        <f>ROUND(I191*H191,2)</f>
        <v>0</v>
      </c>
      <c r="K191" s="178" t="s">
        <v>205</v>
      </c>
      <c r="L191" s="37"/>
      <c r="M191" s="183" t="s">
        <v>19</v>
      </c>
      <c r="N191" s="184" t="s">
        <v>47</v>
      </c>
      <c r="O191" s="62"/>
      <c r="P191" s="185">
        <f>O191*H191</f>
        <v>0</v>
      </c>
      <c r="Q191" s="185">
        <v>0</v>
      </c>
      <c r="R191" s="185">
        <f>Q191*H191</f>
        <v>0</v>
      </c>
      <c r="S191" s="185">
        <v>0</v>
      </c>
      <c r="T191" s="186">
        <f>S191*H191</f>
        <v>0</v>
      </c>
      <c r="AR191" s="187" t="s">
        <v>174</v>
      </c>
      <c r="AT191" s="187" t="s">
        <v>155</v>
      </c>
      <c r="AU191" s="187" t="s">
        <v>86</v>
      </c>
      <c r="AY191" s="16" t="s">
        <v>154</v>
      </c>
      <c r="BE191" s="188">
        <f>IF(N191="základní",J191,0)</f>
        <v>0</v>
      </c>
      <c r="BF191" s="188">
        <f>IF(N191="snížená",J191,0)</f>
        <v>0</v>
      </c>
      <c r="BG191" s="188">
        <f>IF(N191="zákl. přenesená",J191,0)</f>
        <v>0</v>
      </c>
      <c r="BH191" s="188">
        <f>IF(N191="sníž. přenesená",J191,0)</f>
        <v>0</v>
      </c>
      <c r="BI191" s="188">
        <f>IF(N191="nulová",J191,0)</f>
        <v>0</v>
      </c>
      <c r="BJ191" s="16" t="s">
        <v>84</v>
      </c>
      <c r="BK191" s="188">
        <f>ROUND(I191*H191,2)</f>
        <v>0</v>
      </c>
      <c r="BL191" s="16" t="s">
        <v>174</v>
      </c>
      <c r="BM191" s="187" t="s">
        <v>1551</v>
      </c>
    </row>
    <row r="192" spans="2:65" s="1" customFormat="1" ht="39">
      <c r="B192" s="33"/>
      <c r="C192" s="34"/>
      <c r="D192" s="189" t="s">
        <v>207</v>
      </c>
      <c r="E192" s="34"/>
      <c r="F192" s="190" t="s">
        <v>1552</v>
      </c>
      <c r="G192" s="34"/>
      <c r="H192" s="34"/>
      <c r="I192" s="113"/>
      <c r="J192" s="34"/>
      <c r="K192" s="34"/>
      <c r="L192" s="37"/>
      <c r="M192" s="191"/>
      <c r="N192" s="62"/>
      <c r="O192" s="62"/>
      <c r="P192" s="62"/>
      <c r="Q192" s="62"/>
      <c r="R192" s="62"/>
      <c r="S192" s="62"/>
      <c r="T192" s="63"/>
      <c r="AT192" s="16" t="s">
        <v>207</v>
      </c>
      <c r="AU192" s="16" t="s">
        <v>86</v>
      </c>
    </row>
    <row r="193" spans="2:65" s="12" customFormat="1">
      <c r="B193" s="203"/>
      <c r="C193" s="204"/>
      <c r="D193" s="189" t="s">
        <v>209</v>
      </c>
      <c r="E193" s="205" t="s">
        <v>19</v>
      </c>
      <c r="F193" s="206" t="s">
        <v>1553</v>
      </c>
      <c r="G193" s="204"/>
      <c r="H193" s="207">
        <v>2</v>
      </c>
      <c r="I193" s="208"/>
      <c r="J193" s="204"/>
      <c r="K193" s="204"/>
      <c r="L193" s="209"/>
      <c r="M193" s="210"/>
      <c r="N193" s="211"/>
      <c r="O193" s="211"/>
      <c r="P193" s="211"/>
      <c r="Q193" s="211"/>
      <c r="R193" s="211"/>
      <c r="S193" s="211"/>
      <c r="T193" s="212"/>
      <c r="AT193" s="213" t="s">
        <v>209</v>
      </c>
      <c r="AU193" s="213" t="s">
        <v>86</v>
      </c>
      <c r="AV193" s="12" t="s">
        <v>86</v>
      </c>
      <c r="AW193" s="12" t="s">
        <v>35</v>
      </c>
      <c r="AX193" s="12" t="s">
        <v>76</v>
      </c>
      <c r="AY193" s="213" t="s">
        <v>154</v>
      </c>
    </row>
    <row r="194" spans="2:65" s="12" customFormat="1">
      <c r="B194" s="203"/>
      <c r="C194" s="204"/>
      <c r="D194" s="189" t="s">
        <v>209</v>
      </c>
      <c r="E194" s="205" t="s">
        <v>19</v>
      </c>
      <c r="F194" s="206" t="s">
        <v>1539</v>
      </c>
      <c r="G194" s="204"/>
      <c r="H194" s="207">
        <v>2</v>
      </c>
      <c r="I194" s="208"/>
      <c r="J194" s="204"/>
      <c r="K194" s="204"/>
      <c r="L194" s="209"/>
      <c r="M194" s="210"/>
      <c r="N194" s="211"/>
      <c r="O194" s="211"/>
      <c r="P194" s="211"/>
      <c r="Q194" s="211"/>
      <c r="R194" s="211"/>
      <c r="S194" s="211"/>
      <c r="T194" s="212"/>
      <c r="AT194" s="213" t="s">
        <v>209</v>
      </c>
      <c r="AU194" s="213" t="s">
        <v>86</v>
      </c>
      <c r="AV194" s="12" t="s">
        <v>86</v>
      </c>
      <c r="AW194" s="12" t="s">
        <v>35</v>
      </c>
      <c r="AX194" s="12" t="s">
        <v>76</v>
      </c>
      <c r="AY194" s="213" t="s">
        <v>154</v>
      </c>
    </row>
    <row r="195" spans="2:65" s="13" customFormat="1">
      <c r="B195" s="214"/>
      <c r="C195" s="215"/>
      <c r="D195" s="189" t="s">
        <v>209</v>
      </c>
      <c r="E195" s="216" t="s">
        <v>19</v>
      </c>
      <c r="F195" s="217" t="s">
        <v>238</v>
      </c>
      <c r="G195" s="215"/>
      <c r="H195" s="218">
        <v>4</v>
      </c>
      <c r="I195" s="219"/>
      <c r="J195" s="215"/>
      <c r="K195" s="215"/>
      <c r="L195" s="220"/>
      <c r="M195" s="221"/>
      <c r="N195" s="222"/>
      <c r="O195" s="222"/>
      <c r="P195" s="222"/>
      <c r="Q195" s="222"/>
      <c r="R195" s="222"/>
      <c r="S195" s="222"/>
      <c r="T195" s="223"/>
      <c r="AT195" s="224" t="s">
        <v>209</v>
      </c>
      <c r="AU195" s="224" t="s">
        <v>86</v>
      </c>
      <c r="AV195" s="13" t="s">
        <v>174</v>
      </c>
      <c r="AW195" s="13" t="s">
        <v>35</v>
      </c>
      <c r="AX195" s="13" t="s">
        <v>84</v>
      </c>
      <c r="AY195" s="224" t="s">
        <v>154</v>
      </c>
    </row>
    <row r="196" spans="2:65" s="1" customFormat="1" ht="24" customHeight="1">
      <c r="B196" s="33"/>
      <c r="C196" s="226" t="s">
        <v>466</v>
      </c>
      <c r="D196" s="226" t="s">
        <v>329</v>
      </c>
      <c r="E196" s="227" t="s">
        <v>1554</v>
      </c>
      <c r="F196" s="228" t="s">
        <v>1555</v>
      </c>
      <c r="G196" s="229" t="s">
        <v>464</v>
      </c>
      <c r="H196" s="230">
        <v>4</v>
      </c>
      <c r="I196" s="231"/>
      <c r="J196" s="232">
        <f>ROUND(I196*H196,2)</f>
        <v>0</v>
      </c>
      <c r="K196" s="228" t="s">
        <v>205</v>
      </c>
      <c r="L196" s="233"/>
      <c r="M196" s="234" t="s">
        <v>19</v>
      </c>
      <c r="N196" s="235" t="s">
        <v>47</v>
      </c>
      <c r="O196" s="62"/>
      <c r="P196" s="185">
        <f>O196*H196</f>
        <v>0</v>
      </c>
      <c r="Q196" s="185">
        <v>7.6999999999999996E-4</v>
      </c>
      <c r="R196" s="185">
        <f>Q196*H196</f>
        <v>3.0799999999999998E-3</v>
      </c>
      <c r="S196" s="185">
        <v>0</v>
      </c>
      <c r="T196" s="186">
        <f>S196*H196</f>
        <v>0</v>
      </c>
      <c r="AR196" s="187" t="s">
        <v>245</v>
      </c>
      <c r="AT196" s="187" t="s">
        <v>329</v>
      </c>
      <c r="AU196" s="187" t="s">
        <v>86</v>
      </c>
      <c r="AY196" s="16" t="s">
        <v>154</v>
      </c>
      <c r="BE196" s="188">
        <f>IF(N196="základní",J196,0)</f>
        <v>0</v>
      </c>
      <c r="BF196" s="188">
        <f>IF(N196="snížená",J196,0)</f>
        <v>0</v>
      </c>
      <c r="BG196" s="188">
        <f>IF(N196="zákl. přenesená",J196,0)</f>
        <v>0</v>
      </c>
      <c r="BH196" s="188">
        <f>IF(N196="sníž. přenesená",J196,0)</f>
        <v>0</v>
      </c>
      <c r="BI196" s="188">
        <f>IF(N196="nulová",J196,0)</f>
        <v>0</v>
      </c>
      <c r="BJ196" s="16" t="s">
        <v>84</v>
      </c>
      <c r="BK196" s="188">
        <f>ROUND(I196*H196,2)</f>
        <v>0</v>
      </c>
      <c r="BL196" s="16" t="s">
        <v>174</v>
      </c>
      <c r="BM196" s="187" t="s">
        <v>1556</v>
      </c>
    </row>
    <row r="197" spans="2:65" s="12" customFormat="1">
      <c r="B197" s="203"/>
      <c r="C197" s="204"/>
      <c r="D197" s="189" t="s">
        <v>209</v>
      </c>
      <c r="E197" s="205" t="s">
        <v>19</v>
      </c>
      <c r="F197" s="206" t="s">
        <v>1553</v>
      </c>
      <c r="G197" s="204"/>
      <c r="H197" s="207">
        <v>2</v>
      </c>
      <c r="I197" s="208"/>
      <c r="J197" s="204"/>
      <c r="K197" s="204"/>
      <c r="L197" s="209"/>
      <c r="M197" s="210"/>
      <c r="N197" s="211"/>
      <c r="O197" s="211"/>
      <c r="P197" s="211"/>
      <c r="Q197" s="211"/>
      <c r="R197" s="211"/>
      <c r="S197" s="211"/>
      <c r="T197" s="212"/>
      <c r="AT197" s="213" t="s">
        <v>209</v>
      </c>
      <c r="AU197" s="213" t="s">
        <v>86</v>
      </c>
      <c r="AV197" s="12" t="s">
        <v>86</v>
      </c>
      <c r="AW197" s="12" t="s">
        <v>35</v>
      </c>
      <c r="AX197" s="12" t="s">
        <v>76</v>
      </c>
      <c r="AY197" s="213" t="s">
        <v>154</v>
      </c>
    </row>
    <row r="198" spans="2:65" s="12" customFormat="1">
      <c r="B198" s="203"/>
      <c r="C198" s="204"/>
      <c r="D198" s="189" t="s">
        <v>209</v>
      </c>
      <c r="E198" s="205" t="s">
        <v>19</v>
      </c>
      <c r="F198" s="206" t="s">
        <v>1539</v>
      </c>
      <c r="G198" s="204"/>
      <c r="H198" s="207">
        <v>2</v>
      </c>
      <c r="I198" s="208"/>
      <c r="J198" s="204"/>
      <c r="K198" s="204"/>
      <c r="L198" s="209"/>
      <c r="M198" s="210"/>
      <c r="N198" s="211"/>
      <c r="O198" s="211"/>
      <c r="P198" s="211"/>
      <c r="Q198" s="211"/>
      <c r="R198" s="211"/>
      <c r="S198" s="211"/>
      <c r="T198" s="212"/>
      <c r="AT198" s="213" t="s">
        <v>209</v>
      </c>
      <c r="AU198" s="213" t="s">
        <v>86</v>
      </c>
      <c r="AV198" s="12" t="s">
        <v>86</v>
      </c>
      <c r="AW198" s="12" t="s">
        <v>35</v>
      </c>
      <c r="AX198" s="12" t="s">
        <v>76</v>
      </c>
      <c r="AY198" s="213" t="s">
        <v>154</v>
      </c>
    </row>
    <row r="199" spans="2:65" s="13" customFormat="1">
      <c r="B199" s="214"/>
      <c r="C199" s="215"/>
      <c r="D199" s="189" t="s">
        <v>209</v>
      </c>
      <c r="E199" s="216" t="s">
        <v>19</v>
      </c>
      <c r="F199" s="217" t="s">
        <v>238</v>
      </c>
      <c r="G199" s="215"/>
      <c r="H199" s="218">
        <v>4</v>
      </c>
      <c r="I199" s="219"/>
      <c r="J199" s="215"/>
      <c r="K199" s="215"/>
      <c r="L199" s="220"/>
      <c r="M199" s="221"/>
      <c r="N199" s="222"/>
      <c r="O199" s="222"/>
      <c r="P199" s="222"/>
      <c r="Q199" s="222"/>
      <c r="R199" s="222"/>
      <c r="S199" s="222"/>
      <c r="T199" s="223"/>
      <c r="AT199" s="224" t="s">
        <v>209</v>
      </c>
      <c r="AU199" s="224" t="s">
        <v>86</v>
      </c>
      <c r="AV199" s="13" t="s">
        <v>174</v>
      </c>
      <c r="AW199" s="13" t="s">
        <v>35</v>
      </c>
      <c r="AX199" s="13" t="s">
        <v>84</v>
      </c>
      <c r="AY199" s="224" t="s">
        <v>154</v>
      </c>
    </row>
    <row r="200" spans="2:65" s="1" customFormat="1" ht="36" customHeight="1">
      <c r="B200" s="33"/>
      <c r="C200" s="176" t="s">
        <v>472</v>
      </c>
      <c r="D200" s="176" t="s">
        <v>155</v>
      </c>
      <c r="E200" s="177" t="s">
        <v>1557</v>
      </c>
      <c r="F200" s="178" t="s">
        <v>1558</v>
      </c>
      <c r="G200" s="179" t="s">
        <v>464</v>
      </c>
      <c r="H200" s="180">
        <v>2</v>
      </c>
      <c r="I200" s="181"/>
      <c r="J200" s="182">
        <f>ROUND(I200*H200,2)</f>
        <v>0</v>
      </c>
      <c r="K200" s="178" t="s">
        <v>205</v>
      </c>
      <c r="L200" s="37"/>
      <c r="M200" s="183" t="s">
        <v>19</v>
      </c>
      <c r="N200" s="184" t="s">
        <v>47</v>
      </c>
      <c r="O200" s="62"/>
      <c r="P200" s="185">
        <f>O200*H200</f>
        <v>0</v>
      </c>
      <c r="Q200" s="185">
        <v>0</v>
      </c>
      <c r="R200" s="185">
        <f>Q200*H200</f>
        <v>0</v>
      </c>
      <c r="S200" s="185">
        <v>0</v>
      </c>
      <c r="T200" s="186">
        <f>S200*H200</f>
        <v>0</v>
      </c>
      <c r="AR200" s="187" t="s">
        <v>174</v>
      </c>
      <c r="AT200" s="187" t="s">
        <v>155</v>
      </c>
      <c r="AU200" s="187" t="s">
        <v>86</v>
      </c>
      <c r="AY200" s="16" t="s">
        <v>154</v>
      </c>
      <c r="BE200" s="188">
        <f>IF(N200="základní",J200,0)</f>
        <v>0</v>
      </c>
      <c r="BF200" s="188">
        <f>IF(N200="snížená",J200,0)</f>
        <v>0</v>
      </c>
      <c r="BG200" s="188">
        <f>IF(N200="zákl. přenesená",J200,0)</f>
        <v>0</v>
      </c>
      <c r="BH200" s="188">
        <f>IF(N200="sníž. přenesená",J200,0)</f>
        <v>0</v>
      </c>
      <c r="BI200" s="188">
        <f>IF(N200="nulová",J200,0)</f>
        <v>0</v>
      </c>
      <c r="BJ200" s="16" t="s">
        <v>84</v>
      </c>
      <c r="BK200" s="188">
        <f>ROUND(I200*H200,2)</f>
        <v>0</v>
      </c>
      <c r="BL200" s="16" t="s">
        <v>174</v>
      </c>
      <c r="BM200" s="187" t="s">
        <v>1559</v>
      </c>
    </row>
    <row r="201" spans="2:65" s="1" customFormat="1" ht="39">
      <c r="B201" s="33"/>
      <c r="C201" s="34"/>
      <c r="D201" s="189" t="s">
        <v>207</v>
      </c>
      <c r="E201" s="34"/>
      <c r="F201" s="190" t="s">
        <v>1552</v>
      </c>
      <c r="G201" s="34"/>
      <c r="H201" s="34"/>
      <c r="I201" s="113"/>
      <c r="J201" s="34"/>
      <c r="K201" s="34"/>
      <c r="L201" s="37"/>
      <c r="M201" s="191"/>
      <c r="N201" s="62"/>
      <c r="O201" s="62"/>
      <c r="P201" s="62"/>
      <c r="Q201" s="62"/>
      <c r="R201" s="62"/>
      <c r="S201" s="62"/>
      <c r="T201" s="63"/>
      <c r="AT201" s="16" t="s">
        <v>207</v>
      </c>
      <c r="AU201" s="16" t="s">
        <v>86</v>
      </c>
    </row>
    <row r="202" spans="2:65" s="12" customFormat="1">
      <c r="B202" s="203"/>
      <c r="C202" s="204"/>
      <c r="D202" s="189" t="s">
        <v>209</v>
      </c>
      <c r="E202" s="205" t="s">
        <v>19</v>
      </c>
      <c r="F202" s="206" t="s">
        <v>1560</v>
      </c>
      <c r="G202" s="204"/>
      <c r="H202" s="207">
        <v>2</v>
      </c>
      <c r="I202" s="208"/>
      <c r="J202" s="204"/>
      <c r="K202" s="204"/>
      <c r="L202" s="209"/>
      <c r="M202" s="210"/>
      <c r="N202" s="211"/>
      <c r="O202" s="211"/>
      <c r="P202" s="211"/>
      <c r="Q202" s="211"/>
      <c r="R202" s="211"/>
      <c r="S202" s="211"/>
      <c r="T202" s="212"/>
      <c r="AT202" s="213" t="s">
        <v>209</v>
      </c>
      <c r="AU202" s="213" t="s">
        <v>86</v>
      </c>
      <c r="AV202" s="12" t="s">
        <v>86</v>
      </c>
      <c r="AW202" s="12" t="s">
        <v>35</v>
      </c>
      <c r="AX202" s="12" t="s">
        <v>84</v>
      </c>
      <c r="AY202" s="213" t="s">
        <v>154</v>
      </c>
    </row>
    <row r="203" spans="2:65" s="1" customFormat="1" ht="16.5" customHeight="1">
      <c r="B203" s="33"/>
      <c r="C203" s="226" t="s">
        <v>479</v>
      </c>
      <c r="D203" s="226" t="s">
        <v>329</v>
      </c>
      <c r="E203" s="227" t="s">
        <v>1561</v>
      </c>
      <c r="F203" s="228" t="s">
        <v>1562</v>
      </c>
      <c r="G203" s="229" t="s">
        <v>464</v>
      </c>
      <c r="H203" s="230">
        <v>2</v>
      </c>
      <c r="I203" s="231"/>
      <c r="J203" s="232">
        <f>ROUND(I203*H203,2)</f>
        <v>0</v>
      </c>
      <c r="K203" s="228" t="s">
        <v>205</v>
      </c>
      <c r="L203" s="233"/>
      <c r="M203" s="234" t="s">
        <v>19</v>
      </c>
      <c r="N203" s="235" t="s">
        <v>47</v>
      </c>
      <c r="O203" s="62"/>
      <c r="P203" s="185">
        <f>O203*H203</f>
        <v>0</v>
      </c>
      <c r="Q203" s="185">
        <v>9.0000000000000006E-5</v>
      </c>
      <c r="R203" s="185">
        <f>Q203*H203</f>
        <v>1.8000000000000001E-4</v>
      </c>
      <c r="S203" s="185">
        <v>0</v>
      </c>
      <c r="T203" s="186">
        <f>S203*H203</f>
        <v>0</v>
      </c>
      <c r="AR203" s="187" t="s">
        <v>245</v>
      </c>
      <c r="AT203" s="187" t="s">
        <v>329</v>
      </c>
      <c r="AU203" s="187" t="s">
        <v>86</v>
      </c>
      <c r="AY203" s="16" t="s">
        <v>154</v>
      </c>
      <c r="BE203" s="188">
        <f>IF(N203="základní",J203,0)</f>
        <v>0</v>
      </c>
      <c r="BF203" s="188">
        <f>IF(N203="snížená",J203,0)</f>
        <v>0</v>
      </c>
      <c r="BG203" s="188">
        <f>IF(N203="zákl. přenesená",J203,0)</f>
        <v>0</v>
      </c>
      <c r="BH203" s="188">
        <f>IF(N203="sníž. přenesená",J203,0)</f>
        <v>0</v>
      </c>
      <c r="BI203" s="188">
        <f>IF(N203="nulová",J203,0)</f>
        <v>0</v>
      </c>
      <c r="BJ203" s="16" t="s">
        <v>84</v>
      </c>
      <c r="BK203" s="188">
        <f>ROUND(I203*H203,2)</f>
        <v>0</v>
      </c>
      <c r="BL203" s="16" t="s">
        <v>174</v>
      </c>
      <c r="BM203" s="187" t="s">
        <v>1563</v>
      </c>
    </row>
    <row r="204" spans="2:65" s="12" customFormat="1">
      <c r="B204" s="203"/>
      <c r="C204" s="204"/>
      <c r="D204" s="189" t="s">
        <v>209</v>
      </c>
      <c r="E204" s="205" t="s">
        <v>19</v>
      </c>
      <c r="F204" s="206" t="s">
        <v>1560</v>
      </c>
      <c r="G204" s="204"/>
      <c r="H204" s="207">
        <v>2</v>
      </c>
      <c r="I204" s="208"/>
      <c r="J204" s="204"/>
      <c r="K204" s="204"/>
      <c r="L204" s="209"/>
      <c r="M204" s="210"/>
      <c r="N204" s="211"/>
      <c r="O204" s="211"/>
      <c r="P204" s="211"/>
      <c r="Q204" s="211"/>
      <c r="R204" s="211"/>
      <c r="S204" s="211"/>
      <c r="T204" s="212"/>
      <c r="AT204" s="213" t="s">
        <v>209</v>
      </c>
      <c r="AU204" s="213" t="s">
        <v>86</v>
      </c>
      <c r="AV204" s="12" t="s">
        <v>86</v>
      </c>
      <c r="AW204" s="12" t="s">
        <v>35</v>
      </c>
      <c r="AX204" s="12" t="s">
        <v>84</v>
      </c>
      <c r="AY204" s="213" t="s">
        <v>154</v>
      </c>
    </row>
    <row r="205" spans="2:65" s="1" customFormat="1" ht="36" customHeight="1">
      <c r="B205" s="33"/>
      <c r="C205" s="176" t="s">
        <v>483</v>
      </c>
      <c r="D205" s="176" t="s">
        <v>155</v>
      </c>
      <c r="E205" s="177" t="s">
        <v>1564</v>
      </c>
      <c r="F205" s="178" t="s">
        <v>1565</v>
      </c>
      <c r="G205" s="179" t="s">
        <v>464</v>
      </c>
      <c r="H205" s="180">
        <v>1</v>
      </c>
      <c r="I205" s="181"/>
      <c r="J205" s="182">
        <f>ROUND(I205*H205,2)</f>
        <v>0</v>
      </c>
      <c r="K205" s="178" t="s">
        <v>205</v>
      </c>
      <c r="L205" s="37"/>
      <c r="M205" s="183" t="s">
        <v>19</v>
      </c>
      <c r="N205" s="184" t="s">
        <v>47</v>
      </c>
      <c r="O205" s="62"/>
      <c r="P205" s="185">
        <f>O205*H205</f>
        <v>0</v>
      </c>
      <c r="Q205" s="185">
        <v>0</v>
      </c>
      <c r="R205" s="185">
        <f>Q205*H205</f>
        <v>0</v>
      </c>
      <c r="S205" s="185">
        <v>0</v>
      </c>
      <c r="T205" s="186">
        <f>S205*H205</f>
        <v>0</v>
      </c>
      <c r="AR205" s="187" t="s">
        <v>174</v>
      </c>
      <c r="AT205" s="187" t="s">
        <v>155</v>
      </c>
      <c r="AU205" s="187" t="s">
        <v>86</v>
      </c>
      <c r="AY205" s="16" t="s">
        <v>154</v>
      </c>
      <c r="BE205" s="188">
        <f>IF(N205="základní",J205,0)</f>
        <v>0</v>
      </c>
      <c r="BF205" s="188">
        <f>IF(N205="snížená",J205,0)</f>
        <v>0</v>
      </c>
      <c r="BG205" s="188">
        <f>IF(N205="zákl. přenesená",J205,0)</f>
        <v>0</v>
      </c>
      <c r="BH205" s="188">
        <f>IF(N205="sníž. přenesená",J205,0)</f>
        <v>0</v>
      </c>
      <c r="BI205" s="188">
        <f>IF(N205="nulová",J205,0)</f>
        <v>0</v>
      </c>
      <c r="BJ205" s="16" t="s">
        <v>84</v>
      </c>
      <c r="BK205" s="188">
        <f>ROUND(I205*H205,2)</f>
        <v>0</v>
      </c>
      <c r="BL205" s="16" t="s">
        <v>174</v>
      </c>
      <c r="BM205" s="187" t="s">
        <v>1566</v>
      </c>
    </row>
    <row r="206" spans="2:65" s="1" customFormat="1" ht="39">
      <c r="B206" s="33"/>
      <c r="C206" s="34"/>
      <c r="D206" s="189" t="s">
        <v>207</v>
      </c>
      <c r="E206" s="34"/>
      <c r="F206" s="190" t="s">
        <v>1552</v>
      </c>
      <c r="G206" s="34"/>
      <c r="H206" s="34"/>
      <c r="I206" s="113"/>
      <c r="J206" s="34"/>
      <c r="K206" s="34"/>
      <c r="L206" s="37"/>
      <c r="M206" s="191"/>
      <c r="N206" s="62"/>
      <c r="O206" s="62"/>
      <c r="P206" s="62"/>
      <c r="Q206" s="62"/>
      <c r="R206" s="62"/>
      <c r="S206" s="62"/>
      <c r="T206" s="63"/>
      <c r="AT206" s="16" t="s">
        <v>207</v>
      </c>
      <c r="AU206" s="16" t="s">
        <v>86</v>
      </c>
    </row>
    <row r="207" spans="2:65" s="12" customFormat="1">
      <c r="B207" s="203"/>
      <c r="C207" s="204"/>
      <c r="D207" s="189" t="s">
        <v>209</v>
      </c>
      <c r="E207" s="205" t="s">
        <v>19</v>
      </c>
      <c r="F207" s="206" t="s">
        <v>1567</v>
      </c>
      <c r="G207" s="204"/>
      <c r="H207" s="207">
        <v>1</v>
      </c>
      <c r="I207" s="208"/>
      <c r="J207" s="204"/>
      <c r="K207" s="204"/>
      <c r="L207" s="209"/>
      <c r="M207" s="210"/>
      <c r="N207" s="211"/>
      <c r="O207" s="211"/>
      <c r="P207" s="211"/>
      <c r="Q207" s="211"/>
      <c r="R207" s="211"/>
      <c r="S207" s="211"/>
      <c r="T207" s="212"/>
      <c r="AT207" s="213" t="s">
        <v>209</v>
      </c>
      <c r="AU207" s="213" t="s">
        <v>86</v>
      </c>
      <c r="AV207" s="12" t="s">
        <v>86</v>
      </c>
      <c r="AW207" s="12" t="s">
        <v>35</v>
      </c>
      <c r="AX207" s="12" t="s">
        <v>84</v>
      </c>
      <c r="AY207" s="213" t="s">
        <v>154</v>
      </c>
    </row>
    <row r="208" spans="2:65" s="1" customFormat="1" ht="24" customHeight="1">
      <c r="B208" s="33"/>
      <c r="C208" s="226" t="s">
        <v>487</v>
      </c>
      <c r="D208" s="226" t="s">
        <v>329</v>
      </c>
      <c r="E208" s="227" t="s">
        <v>1568</v>
      </c>
      <c r="F208" s="228" t="s">
        <v>1569</v>
      </c>
      <c r="G208" s="229" t="s">
        <v>464</v>
      </c>
      <c r="H208" s="230">
        <v>1</v>
      </c>
      <c r="I208" s="231"/>
      <c r="J208" s="232">
        <f>ROUND(I208*H208,2)</f>
        <v>0</v>
      </c>
      <c r="K208" s="228" t="s">
        <v>205</v>
      </c>
      <c r="L208" s="233"/>
      <c r="M208" s="234" t="s">
        <v>19</v>
      </c>
      <c r="N208" s="235" t="s">
        <v>47</v>
      </c>
      <c r="O208" s="62"/>
      <c r="P208" s="185">
        <f>O208*H208</f>
        <v>0</v>
      </c>
      <c r="Q208" s="185">
        <v>1.1E-4</v>
      </c>
      <c r="R208" s="185">
        <f>Q208*H208</f>
        <v>1.1E-4</v>
      </c>
      <c r="S208" s="185">
        <v>0</v>
      </c>
      <c r="T208" s="186">
        <f>S208*H208</f>
        <v>0</v>
      </c>
      <c r="AR208" s="187" t="s">
        <v>245</v>
      </c>
      <c r="AT208" s="187" t="s">
        <v>329</v>
      </c>
      <c r="AU208" s="187" t="s">
        <v>86</v>
      </c>
      <c r="AY208" s="16" t="s">
        <v>154</v>
      </c>
      <c r="BE208" s="188">
        <f>IF(N208="základní",J208,0)</f>
        <v>0</v>
      </c>
      <c r="BF208" s="188">
        <f>IF(N208="snížená",J208,0)</f>
        <v>0</v>
      </c>
      <c r="BG208" s="188">
        <f>IF(N208="zákl. přenesená",J208,0)</f>
        <v>0</v>
      </c>
      <c r="BH208" s="188">
        <f>IF(N208="sníž. přenesená",J208,0)</f>
        <v>0</v>
      </c>
      <c r="BI208" s="188">
        <f>IF(N208="nulová",J208,0)</f>
        <v>0</v>
      </c>
      <c r="BJ208" s="16" t="s">
        <v>84</v>
      </c>
      <c r="BK208" s="188">
        <f>ROUND(I208*H208,2)</f>
        <v>0</v>
      </c>
      <c r="BL208" s="16" t="s">
        <v>174</v>
      </c>
      <c r="BM208" s="187" t="s">
        <v>1570</v>
      </c>
    </row>
    <row r="209" spans="2:65" s="12" customFormat="1">
      <c r="B209" s="203"/>
      <c r="C209" s="204"/>
      <c r="D209" s="189" t="s">
        <v>209</v>
      </c>
      <c r="E209" s="205" t="s">
        <v>19</v>
      </c>
      <c r="F209" s="206" t="s">
        <v>1567</v>
      </c>
      <c r="G209" s="204"/>
      <c r="H209" s="207">
        <v>1</v>
      </c>
      <c r="I209" s="208"/>
      <c r="J209" s="204"/>
      <c r="K209" s="204"/>
      <c r="L209" s="209"/>
      <c r="M209" s="210"/>
      <c r="N209" s="211"/>
      <c r="O209" s="211"/>
      <c r="P209" s="211"/>
      <c r="Q209" s="211"/>
      <c r="R209" s="211"/>
      <c r="S209" s="211"/>
      <c r="T209" s="212"/>
      <c r="AT209" s="213" t="s">
        <v>209</v>
      </c>
      <c r="AU209" s="213" t="s">
        <v>86</v>
      </c>
      <c r="AV209" s="12" t="s">
        <v>86</v>
      </c>
      <c r="AW209" s="12" t="s">
        <v>35</v>
      </c>
      <c r="AX209" s="12" t="s">
        <v>84</v>
      </c>
      <c r="AY209" s="213" t="s">
        <v>154</v>
      </c>
    </row>
    <row r="210" spans="2:65" s="1" customFormat="1" ht="24" customHeight="1">
      <c r="B210" s="33"/>
      <c r="C210" s="176" t="s">
        <v>491</v>
      </c>
      <c r="D210" s="176" t="s">
        <v>155</v>
      </c>
      <c r="E210" s="177" t="s">
        <v>1571</v>
      </c>
      <c r="F210" s="178" t="s">
        <v>1572</v>
      </c>
      <c r="G210" s="179" t="s">
        <v>464</v>
      </c>
      <c r="H210" s="180">
        <v>1</v>
      </c>
      <c r="I210" s="181"/>
      <c r="J210" s="182">
        <f>ROUND(I210*H210,2)</f>
        <v>0</v>
      </c>
      <c r="K210" s="178" t="s">
        <v>205</v>
      </c>
      <c r="L210" s="37"/>
      <c r="M210" s="183" t="s">
        <v>19</v>
      </c>
      <c r="N210" s="184" t="s">
        <v>47</v>
      </c>
      <c r="O210" s="62"/>
      <c r="P210" s="185">
        <f>O210*H210</f>
        <v>0</v>
      </c>
      <c r="Q210" s="185">
        <v>8.7000000000000001E-4</v>
      </c>
      <c r="R210" s="185">
        <f>Q210*H210</f>
        <v>8.7000000000000001E-4</v>
      </c>
      <c r="S210" s="185">
        <v>0</v>
      </c>
      <c r="T210" s="186">
        <f>S210*H210</f>
        <v>0</v>
      </c>
      <c r="AR210" s="187" t="s">
        <v>174</v>
      </c>
      <c r="AT210" s="187" t="s">
        <v>155</v>
      </c>
      <c r="AU210" s="187" t="s">
        <v>86</v>
      </c>
      <c r="AY210" s="16" t="s">
        <v>154</v>
      </c>
      <c r="BE210" s="188">
        <f>IF(N210="základní",J210,0)</f>
        <v>0</v>
      </c>
      <c r="BF210" s="188">
        <f>IF(N210="snížená",J210,0)</f>
        <v>0</v>
      </c>
      <c r="BG210" s="188">
        <f>IF(N210="zákl. přenesená",J210,0)</f>
        <v>0</v>
      </c>
      <c r="BH210" s="188">
        <f>IF(N210="sníž. přenesená",J210,0)</f>
        <v>0</v>
      </c>
      <c r="BI210" s="188">
        <f>IF(N210="nulová",J210,0)</f>
        <v>0</v>
      </c>
      <c r="BJ210" s="16" t="s">
        <v>84</v>
      </c>
      <c r="BK210" s="188">
        <f>ROUND(I210*H210,2)</f>
        <v>0</v>
      </c>
      <c r="BL210" s="16" t="s">
        <v>174</v>
      </c>
      <c r="BM210" s="187" t="s">
        <v>1573</v>
      </c>
    </row>
    <row r="211" spans="2:65" s="1" customFormat="1" ht="302.25">
      <c r="B211" s="33"/>
      <c r="C211" s="34"/>
      <c r="D211" s="189" t="s">
        <v>207</v>
      </c>
      <c r="E211" s="34"/>
      <c r="F211" s="190" t="s">
        <v>1574</v>
      </c>
      <c r="G211" s="34"/>
      <c r="H211" s="34"/>
      <c r="I211" s="113"/>
      <c r="J211" s="34"/>
      <c r="K211" s="34"/>
      <c r="L211" s="37"/>
      <c r="M211" s="191"/>
      <c r="N211" s="62"/>
      <c r="O211" s="62"/>
      <c r="P211" s="62"/>
      <c r="Q211" s="62"/>
      <c r="R211" s="62"/>
      <c r="S211" s="62"/>
      <c r="T211" s="63"/>
      <c r="AT211" s="16" t="s">
        <v>207</v>
      </c>
      <c r="AU211" s="16" t="s">
        <v>86</v>
      </c>
    </row>
    <row r="212" spans="2:65" s="12" customFormat="1">
      <c r="B212" s="203"/>
      <c r="C212" s="204"/>
      <c r="D212" s="189" t="s">
        <v>209</v>
      </c>
      <c r="E212" s="205" t="s">
        <v>19</v>
      </c>
      <c r="F212" s="206" t="s">
        <v>1575</v>
      </c>
      <c r="G212" s="204"/>
      <c r="H212" s="207">
        <v>1</v>
      </c>
      <c r="I212" s="208"/>
      <c r="J212" s="204"/>
      <c r="K212" s="204"/>
      <c r="L212" s="209"/>
      <c r="M212" s="210"/>
      <c r="N212" s="211"/>
      <c r="O212" s="211"/>
      <c r="P212" s="211"/>
      <c r="Q212" s="211"/>
      <c r="R212" s="211"/>
      <c r="S212" s="211"/>
      <c r="T212" s="212"/>
      <c r="AT212" s="213" t="s">
        <v>209</v>
      </c>
      <c r="AU212" s="213" t="s">
        <v>86</v>
      </c>
      <c r="AV212" s="12" t="s">
        <v>86</v>
      </c>
      <c r="AW212" s="12" t="s">
        <v>35</v>
      </c>
      <c r="AX212" s="12" t="s">
        <v>84</v>
      </c>
      <c r="AY212" s="213" t="s">
        <v>154</v>
      </c>
    </row>
    <row r="213" spans="2:65" s="1" customFormat="1" ht="16.5" customHeight="1">
      <c r="B213" s="33"/>
      <c r="C213" s="226" t="s">
        <v>497</v>
      </c>
      <c r="D213" s="226" t="s">
        <v>329</v>
      </c>
      <c r="E213" s="227" t="s">
        <v>1576</v>
      </c>
      <c r="F213" s="228" t="s">
        <v>1577</v>
      </c>
      <c r="G213" s="229" t="s">
        <v>546</v>
      </c>
      <c r="H213" s="230">
        <v>1</v>
      </c>
      <c r="I213" s="231"/>
      <c r="J213" s="232">
        <f>ROUND(I213*H213,2)</f>
        <v>0</v>
      </c>
      <c r="K213" s="228" t="s">
        <v>205</v>
      </c>
      <c r="L213" s="233"/>
      <c r="M213" s="234" t="s">
        <v>19</v>
      </c>
      <c r="N213" s="235" t="s">
        <v>47</v>
      </c>
      <c r="O213" s="62"/>
      <c r="P213" s="185">
        <f>O213*H213</f>
        <v>0</v>
      </c>
      <c r="Q213" s="185">
        <v>1.24E-3</v>
      </c>
      <c r="R213" s="185">
        <f>Q213*H213</f>
        <v>1.24E-3</v>
      </c>
      <c r="S213" s="185">
        <v>0</v>
      </c>
      <c r="T213" s="186">
        <f>S213*H213</f>
        <v>0</v>
      </c>
      <c r="AR213" s="187" t="s">
        <v>245</v>
      </c>
      <c r="AT213" s="187" t="s">
        <v>329</v>
      </c>
      <c r="AU213" s="187" t="s">
        <v>86</v>
      </c>
      <c r="AY213" s="16" t="s">
        <v>154</v>
      </c>
      <c r="BE213" s="188">
        <f>IF(N213="základní",J213,0)</f>
        <v>0</v>
      </c>
      <c r="BF213" s="188">
        <f>IF(N213="snížená",J213,0)</f>
        <v>0</v>
      </c>
      <c r="BG213" s="188">
        <f>IF(N213="zákl. přenesená",J213,0)</f>
        <v>0</v>
      </c>
      <c r="BH213" s="188">
        <f>IF(N213="sníž. přenesená",J213,0)</f>
        <v>0</v>
      </c>
      <c r="BI213" s="188">
        <f>IF(N213="nulová",J213,0)</f>
        <v>0</v>
      </c>
      <c r="BJ213" s="16" t="s">
        <v>84</v>
      </c>
      <c r="BK213" s="188">
        <f>ROUND(I213*H213,2)</f>
        <v>0</v>
      </c>
      <c r="BL213" s="16" t="s">
        <v>174</v>
      </c>
      <c r="BM213" s="187" t="s">
        <v>1578</v>
      </c>
    </row>
    <row r="214" spans="2:65" s="12" customFormat="1">
      <c r="B214" s="203"/>
      <c r="C214" s="204"/>
      <c r="D214" s="189" t="s">
        <v>209</v>
      </c>
      <c r="E214" s="205" t="s">
        <v>19</v>
      </c>
      <c r="F214" s="206" t="s">
        <v>1575</v>
      </c>
      <c r="G214" s="204"/>
      <c r="H214" s="207">
        <v>1</v>
      </c>
      <c r="I214" s="208"/>
      <c r="J214" s="204"/>
      <c r="K214" s="204"/>
      <c r="L214" s="209"/>
      <c r="M214" s="210"/>
      <c r="N214" s="211"/>
      <c r="O214" s="211"/>
      <c r="P214" s="211"/>
      <c r="Q214" s="211"/>
      <c r="R214" s="211"/>
      <c r="S214" s="211"/>
      <c r="T214" s="212"/>
      <c r="AT214" s="213" t="s">
        <v>209</v>
      </c>
      <c r="AU214" s="213" t="s">
        <v>86</v>
      </c>
      <c r="AV214" s="12" t="s">
        <v>86</v>
      </c>
      <c r="AW214" s="12" t="s">
        <v>35</v>
      </c>
      <c r="AX214" s="12" t="s">
        <v>84</v>
      </c>
      <c r="AY214" s="213" t="s">
        <v>154</v>
      </c>
    </row>
    <row r="215" spans="2:65" s="1" customFormat="1" ht="24" customHeight="1">
      <c r="B215" s="33"/>
      <c r="C215" s="226" t="s">
        <v>502</v>
      </c>
      <c r="D215" s="226" t="s">
        <v>329</v>
      </c>
      <c r="E215" s="227" t="s">
        <v>1579</v>
      </c>
      <c r="F215" s="228" t="s">
        <v>1580</v>
      </c>
      <c r="G215" s="229" t="s">
        <v>464</v>
      </c>
      <c r="H215" s="230">
        <v>1</v>
      </c>
      <c r="I215" s="231"/>
      <c r="J215" s="232">
        <f>ROUND(I215*H215,2)</f>
        <v>0</v>
      </c>
      <c r="K215" s="228" t="s">
        <v>205</v>
      </c>
      <c r="L215" s="233"/>
      <c r="M215" s="234" t="s">
        <v>19</v>
      </c>
      <c r="N215" s="235" t="s">
        <v>47</v>
      </c>
      <c r="O215" s="62"/>
      <c r="P215" s="185">
        <f>O215*H215</f>
        <v>0</v>
      </c>
      <c r="Q215" s="185">
        <v>3.5999999999999999E-3</v>
      </c>
      <c r="R215" s="185">
        <f>Q215*H215</f>
        <v>3.5999999999999999E-3</v>
      </c>
      <c r="S215" s="185">
        <v>0</v>
      </c>
      <c r="T215" s="186">
        <f>S215*H215</f>
        <v>0</v>
      </c>
      <c r="AR215" s="187" t="s">
        <v>245</v>
      </c>
      <c r="AT215" s="187" t="s">
        <v>329</v>
      </c>
      <c r="AU215" s="187" t="s">
        <v>86</v>
      </c>
      <c r="AY215" s="16" t="s">
        <v>154</v>
      </c>
      <c r="BE215" s="188">
        <f>IF(N215="základní",J215,0)</f>
        <v>0</v>
      </c>
      <c r="BF215" s="188">
        <f>IF(N215="snížená",J215,0)</f>
        <v>0</v>
      </c>
      <c r="BG215" s="188">
        <f>IF(N215="zákl. přenesená",J215,0)</f>
        <v>0</v>
      </c>
      <c r="BH215" s="188">
        <f>IF(N215="sníž. přenesená",J215,0)</f>
        <v>0</v>
      </c>
      <c r="BI215" s="188">
        <f>IF(N215="nulová",J215,0)</f>
        <v>0</v>
      </c>
      <c r="BJ215" s="16" t="s">
        <v>84</v>
      </c>
      <c r="BK215" s="188">
        <f>ROUND(I215*H215,2)</f>
        <v>0</v>
      </c>
      <c r="BL215" s="16" t="s">
        <v>174</v>
      </c>
      <c r="BM215" s="187" t="s">
        <v>1581</v>
      </c>
    </row>
    <row r="216" spans="2:65" s="12" customFormat="1">
      <c r="B216" s="203"/>
      <c r="C216" s="204"/>
      <c r="D216" s="189" t="s">
        <v>209</v>
      </c>
      <c r="E216" s="205" t="s">
        <v>19</v>
      </c>
      <c r="F216" s="206" t="s">
        <v>1575</v>
      </c>
      <c r="G216" s="204"/>
      <c r="H216" s="207">
        <v>1</v>
      </c>
      <c r="I216" s="208"/>
      <c r="J216" s="204"/>
      <c r="K216" s="204"/>
      <c r="L216" s="209"/>
      <c r="M216" s="210"/>
      <c r="N216" s="211"/>
      <c r="O216" s="211"/>
      <c r="P216" s="211"/>
      <c r="Q216" s="211"/>
      <c r="R216" s="211"/>
      <c r="S216" s="211"/>
      <c r="T216" s="212"/>
      <c r="AT216" s="213" t="s">
        <v>209</v>
      </c>
      <c r="AU216" s="213" t="s">
        <v>86</v>
      </c>
      <c r="AV216" s="12" t="s">
        <v>86</v>
      </c>
      <c r="AW216" s="12" t="s">
        <v>35</v>
      </c>
      <c r="AX216" s="12" t="s">
        <v>84</v>
      </c>
      <c r="AY216" s="213" t="s">
        <v>154</v>
      </c>
    </row>
    <row r="217" spans="2:65" s="1" customFormat="1" ht="24" customHeight="1">
      <c r="B217" s="33"/>
      <c r="C217" s="176" t="s">
        <v>507</v>
      </c>
      <c r="D217" s="176" t="s">
        <v>155</v>
      </c>
      <c r="E217" s="177" t="s">
        <v>1582</v>
      </c>
      <c r="F217" s="178" t="s">
        <v>1583</v>
      </c>
      <c r="G217" s="179" t="s">
        <v>464</v>
      </c>
      <c r="H217" s="180">
        <v>4</v>
      </c>
      <c r="I217" s="181"/>
      <c r="J217" s="182">
        <f>ROUND(I217*H217,2)</f>
        <v>0</v>
      </c>
      <c r="K217" s="178" t="s">
        <v>205</v>
      </c>
      <c r="L217" s="37"/>
      <c r="M217" s="183" t="s">
        <v>19</v>
      </c>
      <c r="N217" s="184" t="s">
        <v>47</v>
      </c>
      <c r="O217" s="62"/>
      <c r="P217" s="185">
        <f>O217*H217</f>
        <v>0</v>
      </c>
      <c r="Q217" s="185">
        <v>2.0000000000000002E-5</v>
      </c>
      <c r="R217" s="185">
        <f>Q217*H217</f>
        <v>8.0000000000000007E-5</v>
      </c>
      <c r="S217" s="185">
        <v>0</v>
      </c>
      <c r="T217" s="186">
        <f>S217*H217</f>
        <v>0</v>
      </c>
      <c r="AR217" s="187" t="s">
        <v>174</v>
      </c>
      <c r="AT217" s="187" t="s">
        <v>155</v>
      </c>
      <c r="AU217" s="187" t="s">
        <v>86</v>
      </c>
      <c r="AY217" s="16" t="s">
        <v>154</v>
      </c>
      <c r="BE217" s="188">
        <f>IF(N217="základní",J217,0)</f>
        <v>0</v>
      </c>
      <c r="BF217" s="188">
        <f>IF(N217="snížená",J217,0)</f>
        <v>0</v>
      </c>
      <c r="BG217" s="188">
        <f>IF(N217="zákl. přenesená",J217,0)</f>
        <v>0</v>
      </c>
      <c r="BH217" s="188">
        <f>IF(N217="sníž. přenesená",J217,0)</f>
        <v>0</v>
      </c>
      <c r="BI217" s="188">
        <f>IF(N217="nulová",J217,0)</f>
        <v>0</v>
      </c>
      <c r="BJ217" s="16" t="s">
        <v>84</v>
      </c>
      <c r="BK217" s="188">
        <f>ROUND(I217*H217,2)</f>
        <v>0</v>
      </c>
      <c r="BL217" s="16" t="s">
        <v>174</v>
      </c>
      <c r="BM217" s="187" t="s">
        <v>1584</v>
      </c>
    </row>
    <row r="218" spans="2:65" s="1" customFormat="1" ht="302.25">
      <c r="B218" s="33"/>
      <c r="C218" s="34"/>
      <c r="D218" s="189" t="s">
        <v>207</v>
      </c>
      <c r="E218" s="34"/>
      <c r="F218" s="190" t="s">
        <v>1574</v>
      </c>
      <c r="G218" s="34"/>
      <c r="H218" s="34"/>
      <c r="I218" s="113"/>
      <c r="J218" s="34"/>
      <c r="K218" s="34"/>
      <c r="L218" s="37"/>
      <c r="M218" s="191"/>
      <c r="N218" s="62"/>
      <c r="O218" s="62"/>
      <c r="P218" s="62"/>
      <c r="Q218" s="62"/>
      <c r="R218" s="62"/>
      <c r="S218" s="62"/>
      <c r="T218" s="63"/>
      <c r="AT218" s="16" t="s">
        <v>207</v>
      </c>
      <c r="AU218" s="16" t="s">
        <v>86</v>
      </c>
    </row>
    <row r="219" spans="2:65" s="12" customFormat="1">
      <c r="B219" s="203"/>
      <c r="C219" s="204"/>
      <c r="D219" s="189" t="s">
        <v>209</v>
      </c>
      <c r="E219" s="205" t="s">
        <v>19</v>
      </c>
      <c r="F219" s="206" t="s">
        <v>1585</v>
      </c>
      <c r="G219" s="204"/>
      <c r="H219" s="207">
        <v>2</v>
      </c>
      <c r="I219" s="208"/>
      <c r="J219" s="204"/>
      <c r="K219" s="204"/>
      <c r="L219" s="209"/>
      <c r="M219" s="210"/>
      <c r="N219" s="211"/>
      <c r="O219" s="211"/>
      <c r="P219" s="211"/>
      <c r="Q219" s="211"/>
      <c r="R219" s="211"/>
      <c r="S219" s="211"/>
      <c r="T219" s="212"/>
      <c r="AT219" s="213" t="s">
        <v>209</v>
      </c>
      <c r="AU219" s="213" t="s">
        <v>86</v>
      </c>
      <c r="AV219" s="12" t="s">
        <v>86</v>
      </c>
      <c r="AW219" s="12" t="s">
        <v>35</v>
      </c>
      <c r="AX219" s="12" t="s">
        <v>76</v>
      </c>
      <c r="AY219" s="213" t="s">
        <v>154</v>
      </c>
    </row>
    <row r="220" spans="2:65" s="12" customFormat="1">
      <c r="B220" s="203"/>
      <c r="C220" s="204"/>
      <c r="D220" s="189" t="s">
        <v>209</v>
      </c>
      <c r="E220" s="205" t="s">
        <v>19</v>
      </c>
      <c r="F220" s="206" t="s">
        <v>1539</v>
      </c>
      <c r="G220" s="204"/>
      <c r="H220" s="207">
        <v>2</v>
      </c>
      <c r="I220" s="208"/>
      <c r="J220" s="204"/>
      <c r="K220" s="204"/>
      <c r="L220" s="209"/>
      <c r="M220" s="210"/>
      <c r="N220" s="211"/>
      <c r="O220" s="211"/>
      <c r="P220" s="211"/>
      <c r="Q220" s="211"/>
      <c r="R220" s="211"/>
      <c r="S220" s="211"/>
      <c r="T220" s="212"/>
      <c r="AT220" s="213" t="s">
        <v>209</v>
      </c>
      <c r="AU220" s="213" t="s">
        <v>86</v>
      </c>
      <c r="AV220" s="12" t="s">
        <v>86</v>
      </c>
      <c r="AW220" s="12" t="s">
        <v>35</v>
      </c>
      <c r="AX220" s="12" t="s">
        <v>76</v>
      </c>
      <c r="AY220" s="213" t="s">
        <v>154</v>
      </c>
    </row>
    <row r="221" spans="2:65" s="13" customFormat="1">
      <c r="B221" s="214"/>
      <c r="C221" s="215"/>
      <c r="D221" s="189" t="s">
        <v>209</v>
      </c>
      <c r="E221" s="216" t="s">
        <v>19</v>
      </c>
      <c r="F221" s="217" t="s">
        <v>238</v>
      </c>
      <c r="G221" s="215"/>
      <c r="H221" s="218">
        <v>4</v>
      </c>
      <c r="I221" s="219"/>
      <c r="J221" s="215"/>
      <c r="K221" s="215"/>
      <c r="L221" s="220"/>
      <c r="M221" s="221"/>
      <c r="N221" s="222"/>
      <c r="O221" s="222"/>
      <c r="P221" s="222"/>
      <c r="Q221" s="222"/>
      <c r="R221" s="222"/>
      <c r="S221" s="222"/>
      <c r="T221" s="223"/>
      <c r="AT221" s="224" t="s">
        <v>209</v>
      </c>
      <c r="AU221" s="224" t="s">
        <v>86</v>
      </c>
      <c r="AV221" s="13" t="s">
        <v>174</v>
      </c>
      <c r="AW221" s="13" t="s">
        <v>35</v>
      </c>
      <c r="AX221" s="13" t="s">
        <v>84</v>
      </c>
      <c r="AY221" s="224" t="s">
        <v>154</v>
      </c>
    </row>
    <row r="222" spans="2:65" s="1" customFormat="1" ht="24" customHeight="1">
      <c r="B222" s="33"/>
      <c r="C222" s="226" t="s">
        <v>514</v>
      </c>
      <c r="D222" s="226" t="s">
        <v>329</v>
      </c>
      <c r="E222" s="227" t="s">
        <v>1586</v>
      </c>
      <c r="F222" s="228" t="s">
        <v>1587</v>
      </c>
      <c r="G222" s="229" t="s">
        <v>464</v>
      </c>
      <c r="H222" s="230">
        <v>1</v>
      </c>
      <c r="I222" s="231"/>
      <c r="J222" s="232">
        <f>ROUND(I222*H222,2)</f>
        <v>0</v>
      </c>
      <c r="K222" s="228" t="s">
        <v>205</v>
      </c>
      <c r="L222" s="233"/>
      <c r="M222" s="234" t="s">
        <v>19</v>
      </c>
      <c r="N222" s="235" t="s">
        <v>47</v>
      </c>
      <c r="O222" s="62"/>
      <c r="P222" s="185">
        <f>O222*H222</f>
        <v>0</v>
      </c>
      <c r="Q222" s="185">
        <v>7.7999999999999999E-4</v>
      </c>
      <c r="R222" s="185">
        <f>Q222*H222</f>
        <v>7.7999999999999999E-4</v>
      </c>
      <c r="S222" s="185">
        <v>0</v>
      </c>
      <c r="T222" s="186">
        <f>S222*H222</f>
        <v>0</v>
      </c>
      <c r="AR222" s="187" t="s">
        <v>245</v>
      </c>
      <c r="AT222" s="187" t="s">
        <v>329</v>
      </c>
      <c r="AU222" s="187" t="s">
        <v>86</v>
      </c>
      <c r="AY222" s="16" t="s">
        <v>154</v>
      </c>
      <c r="BE222" s="188">
        <f>IF(N222="základní",J222,0)</f>
        <v>0</v>
      </c>
      <c r="BF222" s="188">
        <f>IF(N222="snížená",J222,0)</f>
        <v>0</v>
      </c>
      <c r="BG222" s="188">
        <f>IF(N222="zákl. přenesená",J222,0)</f>
        <v>0</v>
      </c>
      <c r="BH222" s="188">
        <f>IF(N222="sníž. přenesená",J222,0)</f>
        <v>0</v>
      </c>
      <c r="BI222" s="188">
        <f>IF(N222="nulová",J222,0)</f>
        <v>0</v>
      </c>
      <c r="BJ222" s="16" t="s">
        <v>84</v>
      </c>
      <c r="BK222" s="188">
        <f>ROUND(I222*H222,2)</f>
        <v>0</v>
      </c>
      <c r="BL222" s="16" t="s">
        <v>174</v>
      </c>
      <c r="BM222" s="187" t="s">
        <v>1588</v>
      </c>
    </row>
    <row r="223" spans="2:65" s="12" customFormat="1">
      <c r="B223" s="203"/>
      <c r="C223" s="204"/>
      <c r="D223" s="189" t="s">
        <v>209</v>
      </c>
      <c r="E223" s="205" t="s">
        <v>19</v>
      </c>
      <c r="F223" s="206" t="s">
        <v>1575</v>
      </c>
      <c r="G223" s="204"/>
      <c r="H223" s="207">
        <v>1</v>
      </c>
      <c r="I223" s="208"/>
      <c r="J223" s="204"/>
      <c r="K223" s="204"/>
      <c r="L223" s="209"/>
      <c r="M223" s="210"/>
      <c r="N223" s="211"/>
      <c r="O223" s="211"/>
      <c r="P223" s="211"/>
      <c r="Q223" s="211"/>
      <c r="R223" s="211"/>
      <c r="S223" s="211"/>
      <c r="T223" s="212"/>
      <c r="AT223" s="213" t="s">
        <v>209</v>
      </c>
      <c r="AU223" s="213" t="s">
        <v>86</v>
      </c>
      <c r="AV223" s="12" t="s">
        <v>86</v>
      </c>
      <c r="AW223" s="12" t="s">
        <v>35</v>
      </c>
      <c r="AX223" s="12" t="s">
        <v>84</v>
      </c>
      <c r="AY223" s="213" t="s">
        <v>154</v>
      </c>
    </row>
    <row r="224" spans="2:65" s="1" customFormat="1" ht="24" customHeight="1">
      <c r="B224" s="33"/>
      <c r="C224" s="226" t="s">
        <v>520</v>
      </c>
      <c r="D224" s="226" t="s">
        <v>329</v>
      </c>
      <c r="E224" s="227" t="s">
        <v>1589</v>
      </c>
      <c r="F224" s="228" t="s">
        <v>1590</v>
      </c>
      <c r="G224" s="229" t="s">
        <v>464</v>
      </c>
      <c r="H224" s="230">
        <v>2</v>
      </c>
      <c r="I224" s="231"/>
      <c r="J224" s="232">
        <f>ROUND(I224*H224,2)</f>
        <v>0</v>
      </c>
      <c r="K224" s="228" t="s">
        <v>19</v>
      </c>
      <c r="L224" s="233"/>
      <c r="M224" s="234" t="s">
        <v>19</v>
      </c>
      <c r="N224" s="235" t="s">
        <v>47</v>
      </c>
      <c r="O224" s="62"/>
      <c r="P224" s="185">
        <f>O224*H224</f>
        <v>0</v>
      </c>
      <c r="Q224" s="185">
        <v>7.7999999999999999E-4</v>
      </c>
      <c r="R224" s="185">
        <f>Q224*H224</f>
        <v>1.56E-3</v>
      </c>
      <c r="S224" s="185">
        <v>0</v>
      </c>
      <c r="T224" s="186">
        <f>S224*H224</f>
        <v>0</v>
      </c>
      <c r="AR224" s="187" t="s">
        <v>245</v>
      </c>
      <c r="AT224" s="187" t="s">
        <v>329</v>
      </c>
      <c r="AU224" s="187" t="s">
        <v>86</v>
      </c>
      <c r="AY224" s="16" t="s">
        <v>154</v>
      </c>
      <c r="BE224" s="188">
        <f>IF(N224="základní",J224,0)</f>
        <v>0</v>
      </c>
      <c r="BF224" s="188">
        <f>IF(N224="snížená",J224,0)</f>
        <v>0</v>
      </c>
      <c r="BG224" s="188">
        <f>IF(N224="zákl. přenesená",J224,0)</f>
        <v>0</v>
      </c>
      <c r="BH224" s="188">
        <f>IF(N224="sníž. přenesená",J224,0)</f>
        <v>0</v>
      </c>
      <c r="BI224" s="188">
        <f>IF(N224="nulová",J224,0)</f>
        <v>0</v>
      </c>
      <c r="BJ224" s="16" t="s">
        <v>84</v>
      </c>
      <c r="BK224" s="188">
        <f>ROUND(I224*H224,2)</f>
        <v>0</v>
      </c>
      <c r="BL224" s="16" t="s">
        <v>174</v>
      </c>
      <c r="BM224" s="187" t="s">
        <v>1591</v>
      </c>
    </row>
    <row r="225" spans="2:65" s="12" customFormat="1">
      <c r="B225" s="203"/>
      <c r="C225" s="204"/>
      <c r="D225" s="189" t="s">
        <v>209</v>
      </c>
      <c r="E225" s="205" t="s">
        <v>19</v>
      </c>
      <c r="F225" s="206" t="s">
        <v>1539</v>
      </c>
      <c r="G225" s="204"/>
      <c r="H225" s="207">
        <v>2</v>
      </c>
      <c r="I225" s="208"/>
      <c r="J225" s="204"/>
      <c r="K225" s="204"/>
      <c r="L225" s="209"/>
      <c r="M225" s="210"/>
      <c r="N225" s="211"/>
      <c r="O225" s="211"/>
      <c r="P225" s="211"/>
      <c r="Q225" s="211"/>
      <c r="R225" s="211"/>
      <c r="S225" s="211"/>
      <c r="T225" s="212"/>
      <c r="AT225" s="213" t="s">
        <v>209</v>
      </c>
      <c r="AU225" s="213" t="s">
        <v>86</v>
      </c>
      <c r="AV225" s="12" t="s">
        <v>86</v>
      </c>
      <c r="AW225" s="12" t="s">
        <v>35</v>
      </c>
      <c r="AX225" s="12" t="s">
        <v>84</v>
      </c>
      <c r="AY225" s="213" t="s">
        <v>154</v>
      </c>
    </row>
    <row r="226" spans="2:65" s="1" customFormat="1" ht="24" customHeight="1">
      <c r="B226" s="33"/>
      <c r="C226" s="226" t="s">
        <v>524</v>
      </c>
      <c r="D226" s="226" t="s">
        <v>329</v>
      </c>
      <c r="E226" s="227" t="s">
        <v>1592</v>
      </c>
      <c r="F226" s="228" t="s">
        <v>1593</v>
      </c>
      <c r="G226" s="229" t="s">
        <v>464</v>
      </c>
      <c r="H226" s="230">
        <v>1</v>
      </c>
      <c r="I226" s="231"/>
      <c r="J226" s="232">
        <f>ROUND(I226*H226,2)</f>
        <v>0</v>
      </c>
      <c r="K226" s="228" t="s">
        <v>205</v>
      </c>
      <c r="L226" s="233"/>
      <c r="M226" s="234" t="s">
        <v>19</v>
      </c>
      <c r="N226" s="235" t="s">
        <v>47</v>
      </c>
      <c r="O226" s="62"/>
      <c r="P226" s="185">
        <f>O226*H226</f>
        <v>0</v>
      </c>
      <c r="Q226" s="185">
        <v>7.2999999999999996E-4</v>
      </c>
      <c r="R226" s="185">
        <f>Q226*H226</f>
        <v>7.2999999999999996E-4</v>
      </c>
      <c r="S226" s="185">
        <v>0</v>
      </c>
      <c r="T226" s="186">
        <f>S226*H226</f>
        <v>0</v>
      </c>
      <c r="AR226" s="187" t="s">
        <v>245</v>
      </c>
      <c r="AT226" s="187" t="s">
        <v>329</v>
      </c>
      <c r="AU226" s="187" t="s">
        <v>86</v>
      </c>
      <c r="AY226" s="16" t="s">
        <v>154</v>
      </c>
      <c r="BE226" s="188">
        <f>IF(N226="základní",J226,0)</f>
        <v>0</v>
      </c>
      <c r="BF226" s="188">
        <f>IF(N226="snížená",J226,0)</f>
        <v>0</v>
      </c>
      <c r="BG226" s="188">
        <f>IF(N226="zákl. přenesená",J226,0)</f>
        <v>0</v>
      </c>
      <c r="BH226" s="188">
        <f>IF(N226="sníž. přenesená",J226,0)</f>
        <v>0</v>
      </c>
      <c r="BI226" s="188">
        <f>IF(N226="nulová",J226,0)</f>
        <v>0</v>
      </c>
      <c r="BJ226" s="16" t="s">
        <v>84</v>
      </c>
      <c r="BK226" s="188">
        <f>ROUND(I226*H226,2)</f>
        <v>0</v>
      </c>
      <c r="BL226" s="16" t="s">
        <v>174</v>
      </c>
      <c r="BM226" s="187" t="s">
        <v>1594</v>
      </c>
    </row>
    <row r="227" spans="2:65" s="12" customFormat="1">
      <c r="B227" s="203"/>
      <c r="C227" s="204"/>
      <c r="D227" s="189" t="s">
        <v>209</v>
      </c>
      <c r="E227" s="205" t="s">
        <v>19</v>
      </c>
      <c r="F227" s="206" t="s">
        <v>1575</v>
      </c>
      <c r="G227" s="204"/>
      <c r="H227" s="207">
        <v>1</v>
      </c>
      <c r="I227" s="208"/>
      <c r="J227" s="204"/>
      <c r="K227" s="204"/>
      <c r="L227" s="209"/>
      <c r="M227" s="210"/>
      <c r="N227" s="211"/>
      <c r="O227" s="211"/>
      <c r="P227" s="211"/>
      <c r="Q227" s="211"/>
      <c r="R227" s="211"/>
      <c r="S227" s="211"/>
      <c r="T227" s="212"/>
      <c r="AT227" s="213" t="s">
        <v>209</v>
      </c>
      <c r="AU227" s="213" t="s">
        <v>86</v>
      </c>
      <c r="AV227" s="12" t="s">
        <v>86</v>
      </c>
      <c r="AW227" s="12" t="s">
        <v>35</v>
      </c>
      <c r="AX227" s="12" t="s">
        <v>84</v>
      </c>
      <c r="AY227" s="213" t="s">
        <v>154</v>
      </c>
    </row>
    <row r="228" spans="2:65" s="1" customFormat="1" ht="24" customHeight="1">
      <c r="B228" s="33"/>
      <c r="C228" s="226" t="s">
        <v>531</v>
      </c>
      <c r="D228" s="226" t="s">
        <v>329</v>
      </c>
      <c r="E228" s="227" t="s">
        <v>1595</v>
      </c>
      <c r="F228" s="228" t="s">
        <v>1596</v>
      </c>
      <c r="G228" s="229" t="s">
        <v>464</v>
      </c>
      <c r="H228" s="230">
        <v>1</v>
      </c>
      <c r="I228" s="231"/>
      <c r="J228" s="232">
        <f>ROUND(I228*H228,2)</f>
        <v>0</v>
      </c>
      <c r="K228" s="228" t="s">
        <v>19</v>
      </c>
      <c r="L228" s="233"/>
      <c r="M228" s="234" t="s">
        <v>19</v>
      </c>
      <c r="N228" s="235" t="s">
        <v>47</v>
      </c>
      <c r="O228" s="62"/>
      <c r="P228" s="185">
        <f>O228*H228</f>
        <v>0</v>
      </c>
      <c r="Q228" s="185">
        <v>7.2999999999999996E-4</v>
      </c>
      <c r="R228" s="185">
        <f>Q228*H228</f>
        <v>7.2999999999999996E-4</v>
      </c>
      <c r="S228" s="185">
        <v>0</v>
      </c>
      <c r="T228" s="186">
        <f>S228*H228</f>
        <v>0</v>
      </c>
      <c r="AR228" s="187" t="s">
        <v>245</v>
      </c>
      <c r="AT228" s="187" t="s">
        <v>329</v>
      </c>
      <c r="AU228" s="187" t="s">
        <v>86</v>
      </c>
      <c r="AY228" s="16" t="s">
        <v>154</v>
      </c>
      <c r="BE228" s="188">
        <f>IF(N228="základní",J228,0)</f>
        <v>0</v>
      </c>
      <c r="BF228" s="188">
        <f>IF(N228="snížená",J228,0)</f>
        <v>0</v>
      </c>
      <c r="BG228" s="188">
        <f>IF(N228="zákl. přenesená",J228,0)</f>
        <v>0</v>
      </c>
      <c r="BH228" s="188">
        <f>IF(N228="sníž. přenesená",J228,0)</f>
        <v>0</v>
      </c>
      <c r="BI228" s="188">
        <f>IF(N228="nulová",J228,0)</f>
        <v>0</v>
      </c>
      <c r="BJ228" s="16" t="s">
        <v>84</v>
      </c>
      <c r="BK228" s="188">
        <f>ROUND(I228*H228,2)</f>
        <v>0</v>
      </c>
      <c r="BL228" s="16" t="s">
        <v>174</v>
      </c>
      <c r="BM228" s="187" t="s">
        <v>1597</v>
      </c>
    </row>
    <row r="229" spans="2:65" s="12" customFormat="1">
      <c r="B229" s="203"/>
      <c r="C229" s="204"/>
      <c r="D229" s="189" t="s">
        <v>209</v>
      </c>
      <c r="E229" s="205" t="s">
        <v>19</v>
      </c>
      <c r="F229" s="206" t="s">
        <v>1575</v>
      </c>
      <c r="G229" s="204"/>
      <c r="H229" s="207">
        <v>1</v>
      </c>
      <c r="I229" s="208"/>
      <c r="J229" s="204"/>
      <c r="K229" s="204"/>
      <c r="L229" s="209"/>
      <c r="M229" s="210"/>
      <c r="N229" s="211"/>
      <c r="O229" s="211"/>
      <c r="P229" s="211"/>
      <c r="Q229" s="211"/>
      <c r="R229" s="211"/>
      <c r="S229" s="211"/>
      <c r="T229" s="212"/>
      <c r="AT229" s="213" t="s">
        <v>209</v>
      </c>
      <c r="AU229" s="213" t="s">
        <v>86</v>
      </c>
      <c r="AV229" s="12" t="s">
        <v>86</v>
      </c>
      <c r="AW229" s="12" t="s">
        <v>35</v>
      </c>
      <c r="AX229" s="12" t="s">
        <v>84</v>
      </c>
      <c r="AY229" s="213" t="s">
        <v>154</v>
      </c>
    </row>
    <row r="230" spans="2:65" s="1" customFormat="1" ht="24" customHeight="1">
      <c r="B230" s="33"/>
      <c r="C230" s="176" t="s">
        <v>535</v>
      </c>
      <c r="D230" s="176" t="s">
        <v>155</v>
      </c>
      <c r="E230" s="177" t="s">
        <v>1598</v>
      </c>
      <c r="F230" s="178" t="s">
        <v>1599</v>
      </c>
      <c r="G230" s="179" t="s">
        <v>464</v>
      </c>
      <c r="H230" s="180">
        <v>1</v>
      </c>
      <c r="I230" s="181"/>
      <c r="J230" s="182">
        <f>ROUND(I230*H230,2)</f>
        <v>0</v>
      </c>
      <c r="K230" s="178" t="s">
        <v>205</v>
      </c>
      <c r="L230" s="37"/>
      <c r="M230" s="183" t="s">
        <v>19</v>
      </c>
      <c r="N230" s="184" t="s">
        <v>47</v>
      </c>
      <c r="O230" s="62"/>
      <c r="P230" s="185">
        <f>O230*H230</f>
        <v>0</v>
      </c>
      <c r="Q230" s="185">
        <v>6.8000000000000005E-4</v>
      </c>
      <c r="R230" s="185">
        <f>Q230*H230</f>
        <v>6.8000000000000005E-4</v>
      </c>
      <c r="S230" s="185">
        <v>0</v>
      </c>
      <c r="T230" s="186">
        <f>S230*H230</f>
        <v>0</v>
      </c>
      <c r="AR230" s="187" t="s">
        <v>174</v>
      </c>
      <c r="AT230" s="187" t="s">
        <v>155</v>
      </c>
      <c r="AU230" s="187" t="s">
        <v>86</v>
      </c>
      <c r="AY230" s="16" t="s">
        <v>154</v>
      </c>
      <c r="BE230" s="188">
        <f>IF(N230="základní",J230,0)</f>
        <v>0</v>
      </c>
      <c r="BF230" s="188">
        <f>IF(N230="snížená",J230,0)</f>
        <v>0</v>
      </c>
      <c r="BG230" s="188">
        <f>IF(N230="zákl. přenesená",J230,0)</f>
        <v>0</v>
      </c>
      <c r="BH230" s="188">
        <f>IF(N230="sníž. přenesená",J230,0)</f>
        <v>0</v>
      </c>
      <c r="BI230" s="188">
        <f>IF(N230="nulová",J230,0)</f>
        <v>0</v>
      </c>
      <c r="BJ230" s="16" t="s">
        <v>84</v>
      </c>
      <c r="BK230" s="188">
        <f>ROUND(I230*H230,2)</f>
        <v>0</v>
      </c>
      <c r="BL230" s="16" t="s">
        <v>174</v>
      </c>
      <c r="BM230" s="187" t="s">
        <v>1600</v>
      </c>
    </row>
    <row r="231" spans="2:65" s="1" customFormat="1" ht="302.25">
      <c r="B231" s="33"/>
      <c r="C231" s="34"/>
      <c r="D231" s="189" t="s">
        <v>207</v>
      </c>
      <c r="E231" s="34"/>
      <c r="F231" s="190" t="s">
        <v>1574</v>
      </c>
      <c r="G231" s="34"/>
      <c r="H231" s="34"/>
      <c r="I231" s="113"/>
      <c r="J231" s="34"/>
      <c r="K231" s="34"/>
      <c r="L231" s="37"/>
      <c r="M231" s="191"/>
      <c r="N231" s="62"/>
      <c r="O231" s="62"/>
      <c r="P231" s="62"/>
      <c r="Q231" s="62"/>
      <c r="R231" s="62"/>
      <c r="S231" s="62"/>
      <c r="T231" s="63"/>
      <c r="AT231" s="16" t="s">
        <v>207</v>
      </c>
      <c r="AU231" s="16" t="s">
        <v>86</v>
      </c>
    </row>
    <row r="232" spans="2:65" s="12" customFormat="1">
      <c r="B232" s="203"/>
      <c r="C232" s="204"/>
      <c r="D232" s="189" t="s">
        <v>209</v>
      </c>
      <c r="E232" s="205" t="s">
        <v>19</v>
      </c>
      <c r="F232" s="206" t="s">
        <v>1575</v>
      </c>
      <c r="G232" s="204"/>
      <c r="H232" s="207">
        <v>1</v>
      </c>
      <c r="I232" s="208"/>
      <c r="J232" s="204"/>
      <c r="K232" s="204"/>
      <c r="L232" s="209"/>
      <c r="M232" s="210"/>
      <c r="N232" s="211"/>
      <c r="O232" s="211"/>
      <c r="P232" s="211"/>
      <c r="Q232" s="211"/>
      <c r="R232" s="211"/>
      <c r="S232" s="211"/>
      <c r="T232" s="212"/>
      <c r="AT232" s="213" t="s">
        <v>209</v>
      </c>
      <c r="AU232" s="213" t="s">
        <v>86</v>
      </c>
      <c r="AV232" s="12" t="s">
        <v>86</v>
      </c>
      <c r="AW232" s="12" t="s">
        <v>35</v>
      </c>
      <c r="AX232" s="12" t="s">
        <v>84</v>
      </c>
      <c r="AY232" s="213" t="s">
        <v>154</v>
      </c>
    </row>
    <row r="233" spans="2:65" s="1" customFormat="1" ht="16.5" customHeight="1">
      <c r="B233" s="33"/>
      <c r="C233" s="226" t="s">
        <v>539</v>
      </c>
      <c r="D233" s="226" t="s">
        <v>329</v>
      </c>
      <c r="E233" s="227" t="s">
        <v>1601</v>
      </c>
      <c r="F233" s="228" t="s">
        <v>1602</v>
      </c>
      <c r="G233" s="229" t="s">
        <v>464</v>
      </c>
      <c r="H233" s="230">
        <v>1</v>
      </c>
      <c r="I233" s="231"/>
      <c r="J233" s="232">
        <f>ROUND(I233*H233,2)</f>
        <v>0</v>
      </c>
      <c r="K233" s="228" t="s">
        <v>205</v>
      </c>
      <c r="L233" s="233"/>
      <c r="M233" s="234" t="s">
        <v>19</v>
      </c>
      <c r="N233" s="235" t="s">
        <v>47</v>
      </c>
      <c r="O233" s="62"/>
      <c r="P233" s="185">
        <f>O233*H233</f>
        <v>0</v>
      </c>
      <c r="Q233" s="185">
        <v>8.8999999999999995E-4</v>
      </c>
      <c r="R233" s="185">
        <f>Q233*H233</f>
        <v>8.8999999999999995E-4</v>
      </c>
      <c r="S233" s="185">
        <v>0</v>
      </c>
      <c r="T233" s="186">
        <f>S233*H233</f>
        <v>0</v>
      </c>
      <c r="AR233" s="187" t="s">
        <v>245</v>
      </c>
      <c r="AT233" s="187" t="s">
        <v>329</v>
      </c>
      <c r="AU233" s="187" t="s">
        <v>86</v>
      </c>
      <c r="AY233" s="16" t="s">
        <v>154</v>
      </c>
      <c r="BE233" s="188">
        <f>IF(N233="základní",J233,0)</f>
        <v>0</v>
      </c>
      <c r="BF233" s="188">
        <f>IF(N233="snížená",J233,0)</f>
        <v>0</v>
      </c>
      <c r="BG233" s="188">
        <f>IF(N233="zákl. přenesená",J233,0)</f>
        <v>0</v>
      </c>
      <c r="BH233" s="188">
        <f>IF(N233="sníž. přenesená",J233,0)</f>
        <v>0</v>
      </c>
      <c r="BI233" s="188">
        <f>IF(N233="nulová",J233,0)</f>
        <v>0</v>
      </c>
      <c r="BJ233" s="16" t="s">
        <v>84</v>
      </c>
      <c r="BK233" s="188">
        <f>ROUND(I233*H233,2)</f>
        <v>0</v>
      </c>
      <c r="BL233" s="16" t="s">
        <v>174</v>
      </c>
      <c r="BM233" s="187" t="s">
        <v>1603</v>
      </c>
    </row>
    <row r="234" spans="2:65" s="12" customFormat="1">
      <c r="B234" s="203"/>
      <c r="C234" s="204"/>
      <c r="D234" s="189" t="s">
        <v>209</v>
      </c>
      <c r="E234" s="205" t="s">
        <v>19</v>
      </c>
      <c r="F234" s="206" t="s">
        <v>1575</v>
      </c>
      <c r="G234" s="204"/>
      <c r="H234" s="207">
        <v>1</v>
      </c>
      <c r="I234" s="208"/>
      <c r="J234" s="204"/>
      <c r="K234" s="204"/>
      <c r="L234" s="209"/>
      <c r="M234" s="210"/>
      <c r="N234" s="211"/>
      <c r="O234" s="211"/>
      <c r="P234" s="211"/>
      <c r="Q234" s="211"/>
      <c r="R234" s="211"/>
      <c r="S234" s="211"/>
      <c r="T234" s="212"/>
      <c r="AT234" s="213" t="s">
        <v>209</v>
      </c>
      <c r="AU234" s="213" t="s">
        <v>86</v>
      </c>
      <c r="AV234" s="12" t="s">
        <v>86</v>
      </c>
      <c r="AW234" s="12" t="s">
        <v>35</v>
      </c>
      <c r="AX234" s="12" t="s">
        <v>84</v>
      </c>
      <c r="AY234" s="213" t="s">
        <v>154</v>
      </c>
    </row>
    <row r="235" spans="2:65" s="1" customFormat="1" ht="36" customHeight="1">
      <c r="B235" s="33"/>
      <c r="C235" s="176" t="s">
        <v>543</v>
      </c>
      <c r="D235" s="176" t="s">
        <v>155</v>
      </c>
      <c r="E235" s="177" t="s">
        <v>1604</v>
      </c>
      <c r="F235" s="178" t="s">
        <v>1605</v>
      </c>
      <c r="G235" s="179" t="s">
        <v>464</v>
      </c>
      <c r="H235" s="180">
        <v>1</v>
      </c>
      <c r="I235" s="181"/>
      <c r="J235" s="182">
        <f>ROUND(I235*H235,2)</f>
        <v>0</v>
      </c>
      <c r="K235" s="178" t="s">
        <v>205</v>
      </c>
      <c r="L235" s="37"/>
      <c r="M235" s="183" t="s">
        <v>19</v>
      </c>
      <c r="N235" s="184" t="s">
        <v>47</v>
      </c>
      <c r="O235" s="62"/>
      <c r="P235" s="185">
        <f>O235*H235</f>
        <v>0</v>
      </c>
      <c r="Q235" s="185">
        <v>0</v>
      </c>
      <c r="R235" s="185">
        <f>Q235*H235</f>
        <v>0</v>
      </c>
      <c r="S235" s="185">
        <v>0</v>
      </c>
      <c r="T235" s="186">
        <f>S235*H235</f>
        <v>0</v>
      </c>
      <c r="AR235" s="187" t="s">
        <v>174</v>
      </c>
      <c r="AT235" s="187" t="s">
        <v>155</v>
      </c>
      <c r="AU235" s="187" t="s">
        <v>86</v>
      </c>
      <c r="AY235" s="16" t="s">
        <v>154</v>
      </c>
      <c r="BE235" s="188">
        <f>IF(N235="základní",J235,0)</f>
        <v>0</v>
      </c>
      <c r="BF235" s="188">
        <f>IF(N235="snížená",J235,0)</f>
        <v>0</v>
      </c>
      <c r="BG235" s="188">
        <f>IF(N235="zákl. přenesená",J235,0)</f>
        <v>0</v>
      </c>
      <c r="BH235" s="188">
        <f>IF(N235="sníž. přenesená",J235,0)</f>
        <v>0</v>
      </c>
      <c r="BI235" s="188">
        <f>IF(N235="nulová",J235,0)</f>
        <v>0</v>
      </c>
      <c r="BJ235" s="16" t="s">
        <v>84</v>
      </c>
      <c r="BK235" s="188">
        <f>ROUND(I235*H235,2)</f>
        <v>0</v>
      </c>
      <c r="BL235" s="16" t="s">
        <v>174</v>
      </c>
      <c r="BM235" s="187" t="s">
        <v>1606</v>
      </c>
    </row>
    <row r="236" spans="2:65" s="1" customFormat="1" ht="302.25">
      <c r="B236" s="33"/>
      <c r="C236" s="34"/>
      <c r="D236" s="189" t="s">
        <v>207</v>
      </c>
      <c r="E236" s="34"/>
      <c r="F236" s="190" t="s">
        <v>1574</v>
      </c>
      <c r="G236" s="34"/>
      <c r="H236" s="34"/>
      <c r="I236" s="113"/>
      <c r="J236" s="34"/>
      <c r="K236" s="34"/>
      <c r="L236" s="37"/>
      <c r="M236" s="191"/>
      <c r="N236" s="62"/>
      <c r="O236" s="62"/>
      <c r="P236" s="62"/>
      <c r="Q236" s="62"/>
      <c r="R236" s="62"/>
      <c r="S236" s="62"/>
      <c r="T236" s="63"/>
      <c r="AT236" s="16" t="s">
        <v>207</v>
      </c>
      <c r="AU236" s="16" t="s">
        <v>86</v>
      </c>
    </row>
    <row r="237" spans="2:65" s="12" customFormat="1">
      <c r="B237" s="203"/>
      <c r="C237" s="204"/>
      <c r="D237" s="189" t="s">
        <v>209</v>
      </c>
      <c r="E237" s="205" t="s">
        <v>19</v>
      </c>
      <c r="F237" s="206" t="s">
        <v>1575</v>
      </c>
      <c r="G237" s="204"/>
      <c r="H237" s="207">
        <v>1</v>
      </c>
      <c r="I237" s="208"/>
      <c r="J237" s="204"/>
      <c r="K237" s="204"/>
      <c r="L237" s="209"/>
      <c r="M237" s="210"/>
      <c r="N237" s="211"/>
      <c r="O237" s="211"/>
      <c r="P237" s="211"/>
      <c r="Q237" s="211"/>
      <c r="R237" s="211"/>
      <c r="S237" s="211"/>
      <c r="T237" s="212"/>
      <c r="AT237" s="213" t="s">
        <v>209</v>
      </c>
      <c r="AU237" s="213" t="s">
        <v>86</v>
      </c>
      <c r="AV237" s="12" t="s">
        <v>86</v>
      </c>
      <c r="AW237" s="12" t="s">
        <v>35</v>
      </c>
      <c r="AX237" s="12" t="s">
        <v>84</v>
      </c>
      <c r="AY237" s="213" t="s">
        <v>154</v>
      </c>
    </row>
    <row r="238" spans="2:65" s="1" customFormat="1" ht="16.5" customHeight="1">
      <c r="B238" s="33"/>
      <c r="C238" s="226" t="s">
        <v>548</v>
      </c>
      <c r="D238" s="226" t="s">
        <v>329</v>
      </c>
      <c r="E238" s="227" t="s">
        <v>1607</v>
      </c>
      <c r="F238" s="228" t="s">
        <v>1608</v>
      </c>
      <c r="G238" s="229" t="s">
        <v>1609</v>
      </c>
      <c r="H238" s="230">
        <v>1</v>
      </c>
      <c r="I238" s="231"/>
      <c r="J238" s="232">
        <f>ROUND(I238*H238,2)</f>
        <v>0</v>
      </c>
      <c r="K238" s="228" t="s">
        <v>19</v>
      </c>
      <c r="L238" s="233"/>
      <c r="M238" s="234" t="s">
        <v>19</v>
      </c>
      <c r="N238" s="235" t="s">
        <v>47</v>
      </c>
      <c r="O238" s="62"/>
      <c r="P238" s="185">
        <f>O238*H238</f>
        <v>0</v>
      </c>
      <c r="Q238" s="185">
        <v>0</v>
      </c>
      <c r="R238" s="185">
        <f>Q238*H238</f>
        <v>0</v>
      </c>
      <c r="S238" s="185">
        <v>0</v>
      </c>
      <c r="T238" s="186">
        <f>S238*H238</f>
        <v>0</v>
      </c>
      <c r="AR238" s="187" t="s">
        <v>245</v>
      </c>
      <c r="AT238" s="187" t="s">
        <v>329</v>
      </c>
      <c r="AU238" s="187" t="s">
        <v>86</v>
      </c>
      <c r="AY238" s="16" t="s">
        <v>154</v>
      </c>
      <c r="BE238" s="188">
        <f>IF(N238="základní",J238,0)</f>
        <v>0</v>
      </c>
      <c r="BF238" s="188">
        <f>IF(N238="snížená",J238,0)</f>
        <v>0</v>
      </c>
      <c r="BG238" s="188">
        <f>IF(N238="zákl. přenesená",J238,0)</f>
        <v>0</v>
      </c>
      <c r="BH238" s="188">
        <f>IF(N238="sníž. přenesená",J238,0)</f>
        <v>0</v>
      </c>
      <c r="BI238" s="188">
        <f>IF(N238="nulová",J238,0)</f>
        <v>0</v>
      </c>
      <c r="BJ238" s="16" t="s">
        <v>84</v>
      </c>
      <c r="BK238" s="188">
        <f>ROUND(I238*H238,2)</f>
        <v>0</v>
      </c>
      <c r="BL238" s="16" t="s">
        <v>174</v>
      </c>
      <c r="BM238" s="187" t="s">
        <v>1610</v>
      </c>
    </row>
    <row r="239" spans="2:65" s="12" customFormat="1">
      <c r="B239" s="203"/>
      <c r="C239" s="204"/>
      <c r="D239" s="189" t="s">
        <v>209</v>
      </c>
      <c r="E239" s="205" t="s">
        <v>19</v>
      </c>
      <c r="F239" s="206" t="s">
        <v>1575</v>
      </c>
      <c r="G239" s="204"/>
      <c r="H239" s="207">
        <v>1</v>
      </c>
      <c r="I239" s="208"/>
      <c r="J239" s="204"/>
      <c r="K239" s="204"/>
      <c r="L239" s="209"/>
      <c r="M239" s="210"/>
      <c r="N239" s="211"/>
      <c r="O239" s="211"/>
      <c r="P239" s="211"/>
      <c r="Q239" s="211"/>
      <c r="R239" s="211"/>
      <c r="S239" s="211"/>
      <c r="T239" s="212"/>
      <c r="AT239" s="213" t="s">
        <v>209</v>
      </c>
      <c r="AU239" s="213" t="s">
        <v>86</v>
      </c>
      <c r="AV239" s="12" t="s">
        <v>86</v>
      </c>
      <c r="AW239" s="12" t="s">
        <v>35</v>
      </c>
      <c r="AX239" s="12" t="s">
        <v>84</v>
      </c>
      <c r="AY239" s="213" t="s">
        <v>154</v>
      </c>
    </row>
    <row r="240" spans="2:65" s="1" customFormat="1" ht="16.5" customHeight="1">
      <c r="B240" s="33"/>
      <c r="C240" s="176" t="s">
        <v>553</v>
      </c>
      <c r="D240" s="176" t="s">
        <v>155</v>
      </c>
      <c r="E240" s="177" t="s">
        <v>1611</v>
      </c>
      <c r="F240" s="178" t="s">
        <v>1612</v>
      </c>
      <c r="G240" s="179" t="s">
        <v>241</v>
      </c>
      <c r="H240" s="180">
        <v>64.959999999999994</v>
      </c>
      <c r="I240" s="181"/>
      <c r="J240" s="182">
        <f>ROUND(I240*H240,2)</f>
        <v>0</v>
      </c>
      <c r="K240" s="178" t="s">
        <v>205</v>
      </c>
      <c r="L240" s="37"/>
      <c r="M240" s="183" t="s">
        <v>19</v>
      </c>
      <c r="N240" s="184" t="s">
        <v>47</v>
      </c>
      <c r="O240" s="62"/>
      <c r="P240" s="185">
        <f>O240*H240</f>
        <v>0</v>
      </c>
      <c r="Q240" s="185">
        <v>0</v>
      </c>
      <c r="R240" s="185">
        <f>Q240*H240</f>
        <v>0</v>
      </c>
      <c r="S240" s="185">
        <v>0</v>
      </c>
      <c r="T240" s="186">
        <f>S240*H240</f>
        <v>0</v>
      </c>
      <c r="AR240" s="187" t="s">
        <v>174</v>
      </c>
      <c r="AT240" s="187" t="s">
        <v>155</v>
      </c>
      <c r="AU240" s="187" t="s">
        <v>86</v>
      </c>
      <c r="AY240" s="16" t="s">
        <v>154</v>
      </c>
      <c r="BE240" s="188">
        <f>IF(N240="základní",J240,0)</f>
        <v>0</v>
      </c>
      <c r="BF240" s="188">
        <f>IF(N240="snížená",J240,0)</f>
        <v>0</v>
      </c>
      <c r="BG240" s="188">
        <f>IF(N240="zákl. přenesená",J240,0)</f>
        <v>0</v>
      </c>
      <c r="BH240" s="188">
        <f>IF(N240="sníž. přenesená",J240,0)</f>
        <v>0</v>
      </c>
      <c r="BI240" s="188">
        <f>IF(N240="nulová",J240,0)</f>
        <v>0</v>
      </c>
      <c r="BJ240" s="16" t="s">
        <v>84</v>
      </c>
      <c r="BK240" s="188">
        <f>ROUND(I240*H240,2)</f>
        <v>0</v>
      </c>
      <c r="BL240" s="16" t="s">
        <v>174</v>
      </c>
      <c r="BM240" s="187" t="s">
        <v>1613</v>
      </c>
    </row>
    <row r="241" spans="2:65" s="1" customFormat="1" ht="126.75">
      <c r="B241" s="33"/>
      <c r="C241" s="34"/>
      <c r="D241" s="189" t="s">
        <v>207</v>
      </c>
      <c r="E241" s="34"/>
      <c r="F241" s="190" t="s">
        <v>1614</v>
      </c>
      <c r="G241" s="34"/>
      <c r="H241" s="34"/>
      <c r="I241" s="113"/>
      <c r="J241" s="34"/>
      <c r="K241" s="34"/>
      <c r="L241" s="37"/>
      <c r="M241" s="191"/>
      <c r="N241" s="62"/>
      <c r="O241" s="62"/>
      <c r="P241" s="62"/>
      <c r="Q241" s="62"/>
      <c r="R241" s="62"/>
      <c r="S241" s="62"/>
      <c r="T241" s="63"/>
      <c r="AT241" s="16" t="s">
        <v>207</v>
      </c>
      <c r="AU241" s="16" t="s">
        <v>86</v>
      </c>
    </row>
    <row r="242" spans="2:65" s="12" customFormat="1" ht="22.5">
      <c r="B242" s="203"/>
      <c r="C242" s="204"/>
      <c r="D242" s="189" t="s">
        <v>209</v>
      </c>
      <c r="E242" s="205" t="s">
        <v>19</v>
      </c>
      <c r="F242" s="206" t="s">
        <v>1544</v>
      </c>
      <c r="G242" s="204"/>
      <c r="H242" s="207">
        <v>64.959999999999994</v>
      </c>
      <c r="I242" s="208"/>
      <c r="J242" s="204"/>
      <c r="K242" s="204"/>
      <c r="L242" s="209"/>
      <c r="M242" s="210"/>
      <c r="N242" s="211"/>
      <c r="O242" s="211"/>
      <c r="P242" s="211"/>
      <c r="Q242" s="211"/>
      <c r="R242" s="211"/>
      <c r="S242" s="211"/>
      <c r="T242" s="212"/>
      <c r="AT242" s="213" t="s">
        <v>209</v>
      </c>
      <c r="AU242" s="213" t="s">
        <v>86</v>
      </c>
      <c r="AV242" s="12" t="s">
        <v>86</v>
      </c>
      <c r="AW242" s="12" t="s">
        <v>35</v>
      </c>
      <c r="AX242" s="12" t="s">
        <v>84</v>
      </c>
      <c r="AY242" s="213" t="s">
        <v>154</v>
      </c>
    </row>
    <row r="243" spans="2:65" s="1" customFormat="1" ht="24" customHeight="1">
      <c r="B243" s="33"/>
      <c r="C243" s="176" t="s">
        <v>557</v>
      </c>
      <c r="D243" s="176" t="s">
        <v>155</v>
      </c>
      <c r="E243" s="177" t="s">
        <v>1615</v>
      </c>
      <c r="F243" s="178" t="s">
        <v>1616</v>
      </c>
      <c r="G243" s="179" t="s">
        <v>464</v>
      </c>
      <c r="H243" s="180">
        <v>6</v>
      </c>
      <c r="I243" s="181"/>
      <c r="J243" s="182">
        <f>ROUND(I243*H243,2)</f>
        <v>0</v>
      </c>
      <c r="K243" s="178" t="s">
        <v>205</v>
      </c>
      <c r="L243" s="37"/>
      <c r="M243" s="183" t="s">
        <v>19</v>
      </c>
      <c r="N243" s="184" t="s">
        <v>47</v>
      </c>
      <c r="O243" s="62"/>
      <c r="P243" s="185">
        <f>O243*H243</f>
        <v>0</v>
      </c>
      <c r="Q243" s="185">
        <v>1.8000000000000001E-4</v>
      </c>
      <c r="R243" s="185">
        <f>Q243*H243</f>
        <v>1.08E-3</v>
      </c>
      <c r="S243" s="185">
        <v>0</v>
      </c>
      <c r="T243" s="186">
        <f>S243*H243</f>
        <v>0</v>
      </c>
      <c r="AR243" s="187" t="s">
        <v>174</v>
      </c>
      <c r="AT243" s="187" t="s">
        <v>155</v>
      </c>
      <c r="AU243" s="187" t="s">
        <v>86</v>
      </c>
      <c r="AY243" s="16" t="s">
        <v>154</v>
      </c>
      <c r="BE243" s="188">
        <f>IF(N243="základní",J243,0)</f>
        <v>0</v>
      </c>
      <c r="BF243" s="188">
        <f>IF(N243="snížená",J243,0)</f>
        <v>0</v>
      </c>
      <c r="BG243" s="188">
        <f>IF(N243="zákl. přenesená",J243,0)</f>
        <v>0</v>
      </c>
      <c r="BH243" s="188">
        <f>IF(N243="sníž. přenesená",J243,0)</f>
        <v>0</v>
      </c>
      <c r="BI243" s="188">
        <f>IF(N243="nulová",J243,0)</f>
        <v>0</v>
      </c>
      <c r="BJ243" s="16" t="s">
        <v>84</v>
      </c>
      <c r="BK243" s="188">
        <f>ROUND(I243*H243,2)</f>
        <v>0</v>
      </c>
      <c r="BL243" s="16" t="s">
        <v>174</v>
      </c>
      <c r="BM243" s="187" t="s">
        <v>1617</v>
      </c>
    </row>
    <row r="244" spans="2:65" s="1" customFormat="1" ht="107.25">
      <c r="B244" s="33"/>
      <c r="C244" s="34"/>
      <c r="D244" s="189" t="s">
        <v>207</v>
      </c>
      <c r="E244" s="34"/>
      <c r="F244" s="190" t="s">
        <v>1618</v>
      </c>
      <c r="G244" s="34"/>
      <c r="H244" s="34"/>
      <c r="I244" s="113"/>
      <c r="J244" s="34"/>
      <c r="K244" s="34"/>
      <c r="L244" s="37"/>
      <c r="M244" s="191"/>
      <c r="N244" s="62"/>
      <c r="O244" s="62"/>
      <c r="P244" s="62"/>
      <c r="Q244" s="62"/>
      <c r="R244" s="62"/>
      <c r="S244" s="62"/>
      <c r="T244" s="63"/>
      <c r="AT244" s="16" t="s">
        <v>207</v>
      </c>
      <c r="AU244" s="16" t="s">
        <v>86</v>
      </c>
    </row>
    <row r="245" spans="2:65" s="12" customFormat="1">
      <c r="B245" s="203"/>
      <c r="C245" s="204"/>
      <c r="D245" s="189" t="s">
        <v>209</v>
      </c>
      <c r="E245" s="205" t="s">
        <v>19</v>
      </c>
      <c r="F245" s="206" t="s">
        <v>1619</v>
      </c>
      <c r="G245" s="204"/>
      <c r="H245" s="207">
        <v>3</v>
      </c>
      <c r="I245" s="208"/>
      <c r="J245" s="204"/>
      <c r="K245" s="204"/>
      <c r="L245" s="209"/>
      <c r="M245" s="210"/>
      <c r="N245" s="211"/>
      <c r="O245" s="211"/>
      <c r="P245" s="211"/>
      <c r="Q245" s="211"/>
      <c r="R245" s="211"/>
      <c r="S245" s="211"/>
      <c r="T245" s="212"/>
      <c r="AT245" s="213" t="s">
        <v>209</v>
      </c>
      <c r="AU245" s="213" t="s">
        <v>86</v>
      </c>
      <c r="AV245" s="12" t="s">
        <v>86</v>
      </c>
      <c r="AW245" s="12" t="s">
        <v>35</v>
      </c>
      <c r="AX245" s="12" t="s">
        <v>76</v>
      </c>
      <c r="AY245" s="213" t="s">
        <v>154</v>
      </c>
    </row>
    <row r="246" spans="2:65" s="12" customFormat="1">
      <c r="B246" s="203"/>
      <c r="C246" s="204"/>
      <c r="D246" s="189" t="s">
        <v>209</v>
      </c>
      <c r="E246" s="205" t="s">
        <v>19</v>
      </c>
      <c r="F246" s="206" t="s">
        <v>1620</v>
      </c>
      <c r="G246" s="204"/>
      <c r="H246" s="207">
        <v>3</v>
      </c>
      <c r="I246" s="208"/>
      <c r="J246" s="204"/>
      <c r="K246" s="204"/>
      <c r="L246" s="209"/>
      <c r="M246" s="210"/>
      <c r="N246" s="211"/>
      <c r="O246" s="211"/>
      <c r="P246" s="211"/>
      <c r="Q246" s="211"/>
      <c r="R246" s="211"/>
      <c r="S246" s="211"/>
      <c r="T246" s="212"/>
      <c r="AT246" s="213" t="s">
        <v>209</v>
      </c>
      <c r="AU246" s="213" t="s">
        <v>86</v>
      </c>
      <c r="AV246" s="12" t="s">
        <v>86</v>
      </c>
      <c r="AW246" s="12" t="s">
        <v>35</v>
      </c>
      <c r="AX246" s="12" t="s">
        <v>76</v>
      </c>
      <c r="AY246" s="213" t="s">
        <v>154</v>
      </c>
    </row>
    <row r="247" spans="2:65" s="13" customFormat="1">
      <c r="B247" s="214"/>
      <c r="C247" s="215"/>
      <c r="D247" s="189" t="s">
        <v>209</v>
      </c>
      <c r="E247" s="216" t="s">
        <v>19</v>
      </c>
      <c r="F247" s="217" t="s">
        <v>238</v>
      </c>
      <c r="G247" s="215"/>
      <c r="H247" s="218">
        <v>6</v>
      </c>
      <c r="I247" s="219"/>
      <c r="J247" s="215"/>
      <c r="K247" s="215"/>
      <c r="L247" s="220"/>
      <c r="M247" s="221"/>
      <c r="N247" s="222"/>
      <c r="O247" s="222"/>
      <c r="P247" s="222"/>
      <c r="Q247" s="222"/>
      <c r="R247" s="222"/>
      <c r="S247" s="222"/>
      <c r="T247" s="223"/>
      <c r="AT247" s="224" t="s">
        <v>209</v>
      </c>
      <c r="AU247" s="224" t="s">
        <v>86</v>
      </c>
      <c r="AV247" s="13" t="s">
        <v>174</v>
      </c>
      <c r="AW247" s="13" t="s">
        <v>35</v>
      </c>
      <c r="AX247" s="13" t="s">
        <v>84</v>
      </c>
      <c r="AY247" s="224" t="s">
        <v>154</v>
      </c>
    </row>
    <row r="248" spans="2:65" s="1" customFormat="1" ht="24" customHeight="1">
      <c r="B248" s="33"/>
      <c r="C248" s="176" t="s">
        <v>562</v>
      </c>
      <c r="D248" s="176" t="s">
        <v>155</v>
      </c>
      <c r="E248" s="177" t="s">
        <v>1621</v>
      </c>
      <c r="F248" s="178" t="s">
        <v>1622</v>
      </c>
      <c r="G248" s="179" t="s">
        <v>464</v>
      </c>
      <c r="H248" s="180">
        <v>3</v>
      </c>
      <c r="I248" s="181"/>
      <c r="J248" s="182">
        <f>ROUND(I248*H248,2)</f>
        <v>0</v>
      </c>
      <c r="K248" s="178" t="s">
        <v>205</v>
      </c>
      <c r="L248" s="37"/>
      <c r="M248" s="183" t="s">
        <v>19</v>
      </c>
      <c r="N248" s="184" t="s">
        <v>47</v>
      </c>
      <c r="O248" s="62"/>
      <c r="P248" s="185">
        <f>O248*H248</f>
        <v>0</v>
      </c>
      <c r="Q248" s="185">
        <v>0.21734000000000001</v>
      </c>
      <c r="R248" s="185">
        <f>Q248*H248</f>
        <v>0.65202000000000004</v>
      </c>
      <c r="S248" s="185">
        <v>0</v>
      </c>
      <c r="T248" s="186">
        <f>S248*H248</f>
        <v>0</v>
      </c>
      <c r="AR248" s="187" t="s">
        <v>174</v>
      </c>
      <c r="AT248" s="187" t="s">
        <v>155</v>
      </c>
      <c r="AU248" s="187" t="s">
        <v>86</v>
      </c>
      <c r="AY248" s="16" t="s">
        <v>154</v>
      </c>
      <c r="BE248" s="188">
        <f>IF(N248="základní",J248,0)</f>
        <v>0</v>
      </c>
      <c r="BF248" s="188">
        <f>IF(N248="snížená",J248,0)</f>
        <v>0</v>
      </c>
      <c r="BG248" s="188">
        <f>IF(N248="zákl. přenesená",J248,0)</f>
        <v>0</v>
      </c>
      <c r="BH248" s="188">
        <f>IF(N248="sníž. přenesená",J248,0)</f>
        <v>0</v>
      </c>
      <c r="BI248" s="188">
        <f>IF(N248="nulová",J248,0)</f>
        <v>0</v>
      </c>
      <c r="BJ248" s="16" t="s">
        <v>84</v>
      </c>
      <c r="BK248" s="188">
        <f>ROUND(I248*H248,2)</f>
        <v>0</v>
      </c>
      <c r="BL248" s="16" t="s">
        <v>174</v>
      </c>
      <c r="BM248" s="187" t="s">
        <v>1623</v>
      </c>
    </row>
    <row r="249" spans="2:65" s="1" customFormat="1" ht="195">
      <c r="B249" s="33"/>
      <c r="C249" s="34"/>
      <c r="D249" s="189" t="s">
        <v>207</v>
      </c>
      <c r="E249" s="34"/>
      <c r="F249" s="190" t="s">
        <v>1624</v>
      </c>
      <c r="G249" s="34"/>
      <c r="H249" s="34"/>
      <c r="I249" s="113"/>
      <c r="J249" s="34"/>
      <c r="K249" s="34"/>
      <c r="L249" s="37"/>
      <c r="M249" s="191"/>
      <c r="N249" s="62"/>
      <c r="O249" s="62"/>
      <c r="P249" s="62"/>
      <c r="Q249" s="62"/>
      <c r="R249" s="62"/>
      <c r="S249" s="62"/>
      <c r="T249" s="63"/>
      <c r="AT249" s="16" t="s">
        <v>207</v>
      </c>
      <c r="AU249" s="16" t="s">
        <v>86</v>
      </c>
    </row>
    <row r="250" spans="2:65" s="12" customFormat="1">
      <c r="B250" s="203"/>
      <c r="C250" s="204"/>
      <c r="D250" s="189" t="s">
        <v>209</v>
      </c>
      <c r="E250" s="205" t="s">
        <v>19</v>
      </c>
      <c r="F250" s="206" t="s">
        <v>1625</v>
      </c>
      <c r="G250" s="204"/>
      <c r="H250" s="207">
        <v>3</v>
      </c>
      <c r="I250" s="208"/>
      <c r="J250" s="204"/>
      <c r="K250" s="204"/>
      <c r="L250" s="209"/>
      <c r="M250" s="210"/>
      <c r="N250" s="211"/>
      <c r="O250" s="211"/>
      <c r="P250" s="211"/>
      <c r="Q250" s="211"/>
      <c r="R250" s="211"/>
      <c r="S250" s="211"/>
      <c r="T250" s="212"/>
      <c r="AT250" s="213" t="s">
        <v>209</v>
      </c>
      <c r="AU250" s="213" t="s">
        <v>86</v>
      </c>
      <c r="AV250" s="12" t="s">
        <v>86</v>
      </c>
      <c r="AW250" s="12" t="s">
        <v>35</v>
      </c>
      <c r="AX250" s="12" t="s">
        <v>84</v>
      </c>
      <c r="AY250" s="213" t="s">
        <v>154</v>
      </c>
    </row>
    <row r="251" spans="2:65" s="1" customFormat="1" ht="24" customHeight="1">
      <c r="B251" s="33"/>
      <c r="C251" s="226" t="s">
        <v>569</v>
      </c>
      <c r="D251" s="226" t="s">
        <v>329</v>
      </c>
      <c r="E251" s="227" t="s">
        <v>1626</v>
      </c>
      <c r="F251" s="228" t="s">
        <v>1627</v>
      </c>
      <c r="G251" s="229" t="s">
        <v>464</v>
      </c>
      <c r="H251" s="230">
        <v>3</v>
      </c>
      <c r="I251" s="231"/>
      <c r="J251" s="232">
        <f>ROUND(I251*H251,2)</f>
        <v>0</v>
      </c>
      <c r="K251" s="228" t="s">
        <v>205</v>
      </c>
      <c r="L251" s="233"/>
      <c r="M251" s="234" t="s">
        <v>19</v>
      </c>
      <c r="N251" s="235" t="s">
        <v>47</v>
      </c>
      <c r="O251" s="62"/>
      <c r="P251" s="185">
        <f>O251*H251</f>
        <v>0</v>
      </c>
      <c r="Q251" s="185">
        <v>6.5000000000000002E-2</v>
      </c>
      <c r="R251" s="185">
        <f>Q251*H251</f>
        <v>0.19500000000000001</v>
      </c>
      <c r="S251" s="185">
        <v>0</v>
      </c>
      <c r="T251" s="186">
        <f>S251*H251</f>
        <v>0</v>
      </c>
      <c r="AR251" s="187" t="s">
        <v>245</v>
      </c>
      <c r="AT251" s="187" t="s">
        <v>329</v>
      </c>
      <c r="AU251" s="187" t="s">
        <v>86</v>
      </c>
      <c r="AY251" s="16" t="s">
        <v>154</v>
      </c>
      <c r="BE251" s="188">
        <f>IF(N251="základní",J251,0)</f>
        <v>0</v>
      </c>
      <c r="BF251" s="188">
        <f>IF(N251="snížená",J251,0)</f>
        <v>0</v>
      </c>
      <c r="BG251" s="188">
        <f>IF(N251="zákl. přenesená",J251,0)</f>
        <v>0</v>
      </c>
      <c r="BH251" s="188">
        <f>IF(N251="sníž. přenesená",J251,0)</f>
        <v>0</v>
      </c>
      <c r="BI251" s="188">
        <f>IF(N251="nulová",J251,0)</f>
        <v>0</v>
      </c>
      <c r="BJ251" s="16" t="s">
        <v>84</v>
      </c>
      <c r="BK251" s="188">
        <f>ROUND(I251*H251,2)</f>
        <v>0</v>
      </c>
      <c r="BL251" s="16" t="s">
        <v>174</v>
      </c>
      <c r="BM251" s="187" t="s">
        <v>1628</v>
      </c>
    </row>
    <row r="252" spans="2:65" s="12" customFormat="1">
      <c r="B252" s="203"/>
      <c r="C252" s="204"/>
      <c r="D252" s="189" t="s">
        <v>209</v>
      </c>
      <c r="E252" s="205" t="s">
        <v>19</v>
      </c>
      <c r="F252" s="206" t="s">
        <v>1629</v>
      </c>
      <c r="G252" s="204"/>
      <c r="H252" s="207">
        <v>3</v>
      </c>
      <c r="I252" s="208"/>
      <c r="J252" s="204"/>
      <c r="K252" s="204"/>
      <c r="L252" s="209"/>
      <c r="M252" s="210"/>
      <c r="N252" s="211"/>
      <c r="O252" s="211"/>
      <c r="P252" s="211"/>
      <c r="Q252" s="211"/>
      <c r="R252" s="211"/>
      <c r="S252" s="211"/>
      <c r="T252" s="212"/>
      <c r="AT252" s="213" t="s">
        <v>209</v>
      </c>
      <c r="AU252" s="213" t="s">
        <v>86</v>
      </c>
      <c r="AV252" s="12" t="s">
        <v>86</v>
      </c>
      <c r="AW252" s="12" t="s">
        <v>35</v>
      </c>
      <c r="AX252" s="12" t="s">
        <v>84</v>
      </c>
      <c r="AY252" s="213" t="s">
        <v>154</v>
      </c>
    </row>
    <row r="253" spans="2:65" s="1" customFormat="1" ht="16.5" customHeight="1">
      <c r="B253" s="33"/>
      <c r="C253" s="176" t="s">
        <v>576</v>
      </c>
      <c r="D253" s="176" t="s">
        <v>155</v>
      </c>
      <c r="E253" s="177" t="s">
        <v>1630</v>
      </c>
      <c r="F253" s="178" t="s">
        <v>1631</v>
      </c>
      <c r="G253" s="179" t="s">
        <v>241</v>
      </c>
      <c r="H253" s="180">
        <v>64.959999999999994</v>
      </c>
      <c r="I253" s="181"/>
      <c r="J253" s="182">
        <f>ROUND(I253*H253,2)</f>
        <v>0</v>
      </c>
      <c r="K253" s="178" t="s">
        <v>205</v>
      </c>
      <c r="L253" s="37"/>
      <c r="M253" s="183" t="s">
        <v>19</v>
      </c>
      <c r="N253" s="184" t="s">
        <v>47</v>
      </c>
      <c r="O253" s="62"/>
      <c r="P253" s="185">
        <f>O253*H253</f>
        <v>0</v>
      </c>
      <c r="Q253" s="185">
        <v>9.0000000000000006E-5</v>
      </c>
      <c r="R253" s="185">
        <f>Q253*H253</f>
        <v>5.8463999999999999E-3</v>
      </c>
      <c r="S253" s="185">
        <v>0</v>
      </c>
      <c r="T253" s="186">
        <f>S253*H253</f>
        <v>0</v>
      </c>
      <c r="AR253" s="187" t="s">
        <v>174</v>
      </c>
      <c r="AT253" s="187" t="s">
        <v>155</v>
      </c>
      <c r="AU253" s="187" t="s">
        <v>86</v>
      </c>
      <c r="AY253" s="16" t="s">
        <v>154</v>
      </c>
      <c r="BE253" s="188">
        <f>IF(N253="základní",J253,0)</f>
        <v>0</v>
      </c>
      <c r="BF253" s="188">
        <f>IF(N253="snížená",J253,0)</f>
        <v>0</v>
      </c>
      <c r="BG253" s="188">
        <f>IF(N253="zákl. přenesená",J253,0)</f>
        <v>0</v>
      </c>
      <c r="BH253" s="188">
        <f>IF(N253="sníž. přenesená",J253,0)</f>
        <v>0</v>
      </c>
      <c r="BI253" s="188">
        <f>IF(N253="nulová",J253,0)</f>
        <v>0</v>
      </c>
      <c r="BJ253" s="16" t="s">
        <v>84</v>
      </c>
      <c r="BK253" s="188">
        <f>ROUND(I253*H253,2)</f>
        <v>0</v>
      </c>
      <c r="BL253" s="16" t="s">
        <v>174</v>
      </c>
      <c r="BM253" s="187" t="s">
        <v>1632</v>
      </c>
    </row>
    <row r="254" spans="2:65" s="12" customFormat="1" ht="22.5">
      <c r="B254" s="203"/>
      <c r="C254" s="204"/>
      <c r="D254" s="189" t="s">
        <v>209</v>
      </c>
      <c r="E254" s="205" t="s">
        <v>19</v>
      </c>
      <c r="F254" s="206" t="s">
        <v>1633</v>
      </c>
      <c r="G254" s="204"/>
      <c r="H254" s="207">
        <v>64.959999999999994</v>
      </c>
      <c r="I254" s="208"/>
      <c r="J254" s="204"/>
      <c r="K254" s="204"/>
      <c r="L254" s="209"/>
      <c r="M254" s="210"/>
      <c r="N254" s="211"/>
      <c r="O254" s="211"/>
      <c r="P254" s="211"/>
      <c r="Q254" s="211"/>
      <c r="R254" s="211"/>
      <c r="S254" s="211"/>
      <c r="T254" s="212"/>
      <c r="AT254" s="213" t="s">
        <v>209</v>
      </c>
      <c r="AU254" s="213" t="s">
        <v>86</v>
      </c>
      <c r="AV254" s="12" t="s">
        <v>86</v>
      </c>
      <c r="AW254" s="12" t="s">
        <v>35</v>
      </c>
      <c r="AX254" s="12" t="s">
        <v>84</v>
      </c>
      <c r="AY254" s="213" t="s">
        <v>154</v>
      </c>
    </row>
    <row r="255" spans="2:65" s="10" customFormat="1" ht="22.9" customHeight="1">
      <c r="B255" s="162"/>
      <c r="C255" s="163"/>
      <c r="D255" s="164" t="s">
        <v>75</v>
      </c>
      <c r="E255" s="201" t="s">
        <v>225</v>
      </c>
      <c r="F255" s="201" t="s">
        <v>226</v>
      </c>
      <c r="G255" s="163"/>
      <c r="H255" s="163"/>
      <c r="I255" s="166"/>
      <c r="J255" s="202">
        <f>BK255</f>
        <v>0</v>
      </c>
      <c r="K255" s="163"/>
      <c r="L255" s="168"/>
      <c r="M255" s="169"/>
      <c r="N255" s="170"/>
      <c r="O255" s="170"/>
      <c r="P255" s="171">
        <f>SUM(P256:P264)</f>
        <v>0</v>
      </c>
      <c r="Q255" s="170"/>
      <c r="R255" s="171">
        <f>SUM(R256:R264)</f>
        <v>4.5119999999999995E-3</v>
      </c>
      <c r="S255" s="170"/>
      <c r="T255" s="172">
        <f>SUM(T256:T264)</f>
        <v>0</v>
      </c>
      <c r="AR255" s="173" t="s">
        <v>84</v>
      </c>
      <c r="AT255" s="174" t="s">
        <v>75</v>
      </c>
      <c r="AU255" s="174" t="s">
        <v>84</v>
      </c>
      <c r="AY255" s="173" t="s">
        <v>154</v>
      </c>
      <c r="BK255" s="175">
        <f>SUM(BK256:BK264)</f>
        <v>0</v>
      </c>
    </row>
    <row r="256" spans="2:65" s="1" customFormat="1" ht="36" customHeight="1">
      <c r="B256" s="33"/>
      <c r="C256" s="176" t="s">
        <v>581</v>
      </c>
      <c r="D256" s="176" t="s">
        <v>155</v>
      </c>
      <c r="E256" s="177" t="s">
        <v>1634</v>
      </c>
      <c r="F256" s="178" t="s">
        <v>1635</v>
      </c>
      <c r="G256" s="179" t="s">
        <v>241</v>
      </c>
      <c r="H256" s="180">
        <v>7.52</v>
      </c>
      <c r="I256" s="181"/>
      <c r="J256" s="182">
        <f>ROUND(I256*H256,2)</f>
        <v>0</v>
      </c>
      <c r="K256" s="178" t="s">
        <v>205</v>
      </c>
      <c r="L256" s="37"/>
      <c r="M256" s="183" t="s">
        <v>19</v>
      </c>
      <c r="N256" s="184" t="s">
        <v>47</v>
      </c>
      <c r="O256" s="62"/>
      <c r="P256" s="185">
        <f>O256*H256</f>
        <v>0</v>
      </c>
      <c r="Q256" s="185">
        <v>0</v>
      </c>
      <c r="R256" s="185">
        <f>Q256*H256</f>
        <v>0</v>
      </c>
      <c r="S256" s="185">
        <v>0</v>
      </c>
      <c r="T256" s="186">
        <f>S256*H256</f>
        <v>0</v>
      </c>
      <c r="AR256" s="187" t="s">
        <v>174</v>
      </c>
      <c r="AT256" s="187" t="s">
        <v>155</v>
      </c>
      <c r="AU256" s="187" t="s">
        <v>86</v>
      </c>
      <c r="AY256" s="16" t="s">
        <v>154</v>
      </c>
      <c r="BE256" s="188">
        <f>IF(N256="základní",J256,0)</f>
        <v>0</v>
      </c>
      <c r="BF256" s="188">
        <f>IF(N256="snížená",J256,0)</f>
        <v>0</v>
      </c>
      <c r="BG256" s="188">
        <f>IF(N256="zákl. přenesená",J256,0)</f>
        <v>0</v>
      </c>
      <c r="BH256" s="188">
        <f>IF(N256="sníž. přenesená",J256,0)</f>
        <v>0</v>
      </c>
      <c r="BI256" s="188">
        <f>IF(N256="nulová",J256,0)</f>
        <v>0</v>
      </c>
      <c r="BJ256" s="16" t="s">
        <v>84</v>
      </c>
      <c r="BK256" s="188">
        <f>ROUND(I256*H256,2)</f>
        <v>0</v>
      </c>
      <c r="BL256" s="16" t="s">
        <v>174</v>
      </c>
      <c r="BM256" s="187" t="s">
        <v>1636</v>
      </c>
    </row>
    <row r="257" spans="2:65" s="1" customFormat="1" ht="78">
      <c r="B257" s="33"/>
      <c r="C257" s="34"/>
      <c r="D257" s="189" t="s">
        <v>207</v>
      </c>
      <c r="E257" s="34"/>
      <c r="F257" s="190" t="s">
        <v>1637</v>
      </c>
      <c r="G257" s="34"/>
      <c r="H257" s="34"/>
      <c r="I257" s="113"/>
      <c r="J257" s="34"/>
      <c r="K257" s="34"/>
      <c r="L257" s="37"/>
      <c r="M257" s="191"/>
      <c r="N257" s="62"/>
      <c r="O257" s="62"/>
      <c r="P257" s="62"/>
      <c r="Q257" s="62"/>
      <c r="R257" s="62"/>
      <c r="S257" s="62"/>
      <c r="T257" s="63"/>
      <c r="AT257" s="16" t="s">
        <v>207</v>
      </c>
      <c r="AU257" s="16" t="s">
        <v>86</v>
      </c>
    </row>
    <row r="258" spans="2:65" s="12" customFormat="1">
      <c r="B258" s="203"/>
      <c r="C258" s="204"/>
      <c r="D258" s="189" t="s">
        <v>209</v>
      </c>
      <c r="E258" s="205" t="s">
        <v>19</v>
      </c>
      <c r="F258" s="206" t="s">
        <v>1638</v>
      </c>
      <c r="G258" s="204"/>
      <c r="H258" s="207">
        <v>7.52</v>
      </c>
      <c r="I258" s="208"/>
      <c r="J258" s="204"/>
      <c r="K258" s="204"/>
      <c r="L258" s="209"/>
      <c r="M258" s="210"/>
      <c r="N258" s="211"/>
      <c r="O258" s="211"/>
      <c r="P258" s="211"/>
      <c r="Q258" s="211"/>
      <c r="R258" s="211"/>
      <c r="S258" s="211"/>
      <c r="T258" s="212"/>
      <c r="AT258" s="213" t="s">
        <v>209</v>
      </c>
      <c r="AU258" s="213" t="s">
        <v>86</v>
      </c>
      <c r="AV258" s="12" t="s">
        <v>86</v>
      </c>
      <c r="AW258" s="12" t="s">
        <v>35</v>
      </c>
      <c r="AX258" s="12" t="s">
        <v>84</v>
      </c>
      <c r="AY258" s="213" t="s">
        <v>154</v>
      </c>
    </row>
    <row r="259" spans="2:65" s="1" customFormat="1" ht="60" customHeight="1">
      <c r="B259" s="33"/>
      <c r="C259" s="176" t="s">
        <v>588</v>
      </c>
      <c r="D259" s="176" t="s">
        <v>155</v>
      </c>
      <c r="E259" s="177" t="s">
        <v>1639</v>
      </c>
      <c r="F259" s="178" t="s">
        <v>1640</v>
      </c>
      <c r="G259" s="179" t="s">
        <v>241</v>
      </c>
      <c r="H259" s="180">
        <v>7.52</v>
      </c>
      <c r="I259" s="181"/>
      <c r="J259" s="182">
        <f>ROUND(I259*H259,2)</f>
        <v>0</v>
      </c>
      <c r="K259" s="178" t="s">
        <v>205</v>
      </c>
      <c r="L259" s="37"/>
      <c r="M259" s="183" t="s">
        <v>19</v>
      </c>
      <c r="N259" s="184" t="s">
        <v>47</v>
      </c>
      <c r="O259" s="62"/>
      <c r="P259" s="185">
        <f>O259*H259</f>
        <v>0</v>
      </c>
      <c r="Q259" s="185">
        <v>5.9999999999999995E-4</v>
      </c>
      <c r="R259" s="185">
        <f>Q259*H259</f>
        <v>4.5119999999999995E-3</v>
      </c>
      <c r="S259" s="185">
        <v>0</v>
      </c>
      <c r="T259" s="186">
        <f>S259*H259</f>
        <v>0</v>
      </c>
      <c r="AR259" s="187" t="s">
        <v>174</v>
      </c>
      <c r="AT259" s="187" t="s">
        <v>155</v>
      </c>
      <c r="AU259" s="187" t="s">
        <v>86</v>
      </c>
      <c r="AY259" s="16" t="s">
        <v>154</v>
      </c>
      <c r="BE259" s="188">
        <f>IF(N259="základní",J259,0)</f>
        <v>0</v>
      </c>
      <c r="BF259" s="188">
        <f>IF(N259="snížená",J259,0)</f>
        <v>0</v>
      </c>
      <c r="BG259" s="188">
        <f>IF(N259="zákl. přenesená",J259,0)</f>
        <v>0</v>
      </c>
      <c r="BH259" s="188">
        <f>IF(N259="sníž. přenesená",J259,0)</f>
        <v>0</v>
      </c>
      <c r="BI259" s="188">
        <f>IF(N259="nulová",J259,0)</f>
        <v>0</v>
      </c>
      <c r="BJ259" s="16" t="s">
        <v>84</v>
      </c>
      <c r="BK259" s="188">
        <f>ROUND(I259*H259,2)</f>
        <v>0</v>
      </c>
      <c r="BL259" s="16" t="s">
        <v>174</v>
      </c>
      <c r="BM259" s="187" t="s">
        <v>1641</v>
      </c>
    </row>
    <row r="260" spans="2:65" s="1" customFormat="1" ht="39">
      <c r="B260" s="33"/>
      <c r="C260" s="34"/>
      <c r="D260" s="189" t="s">
        <v>207</v>
      </c>
      <c r="E260" s="34"/>
      <c r="F260" s="190" t="s">
        <v>1642</v>
      </c>
      <c r="G260" s="34"/>
      <c r="H260" s="34"/>
      <c r="I260" s="113"/>
      <c r="J260" s="34"/>
      <c r="K260" s="34"/>
      <c r="L260" s="37"/>
      <c r="M260" s="191"/>
      <c r="N260" s="62"/>
      <c r="O260" s="62"/>
      <c r="P260" s="62"/>
      <c r="Q260" s="62"/>
      <c r="R260" s="62"/>
      <c r="S260" s="62"/>
      <c r="T260" s="63"/>
      <c r="AT260" s="16" t="s">
        <v>207</v>
      </c>
      <c r="AU260" s="16" t="s">
        <v>86</v>
      </c>
    </row>
    <row r="261" spans="2:65" s="12" customFormat="1">
      <c r="B261" s="203"/>
      <c r="C261" s="204"/>
      <c r="D261" s="189" t="s">
        <v>209</v>
      </c>
      <c r="E261" s="205" t="s">
        <v>19</v>
      </c>
      <c r="F261" s="206" t="s">
        <v>1638</v>
      </c>
      <c r="G261" s="204"/>
      <c r="H261" s="207">
        <v>7.52</v>
      </c>
      <c r="I261" s="208"/>
      <c r="J261" s="204"/>
      <c r="K261" s="204"/>
      <c r="L261" s="209"/>
      <c r="M261" s="210"/>
      <c r="N261" s="211"/>
      <c r="O261" s="211"/>
      <c r="P261" s="211"/>
      <c r="Q261" s="211"/>
      <c r="R261" s="211"/>
      <c r="S261" s="211"/>
      <c r="T261" s="212"/>
      <c r="AT261" s="213" t="s">
        <v>209</v>
      </c>
      <c r="AU261" s="213" t="s">
        <v>86</v>
      </c>
      <c r="AV261" s="12" t="s">
        <v>86</v>
      </c>
      <c r="AW261" s="12" t="s">
        <v>35</v>
      </c>
      <c r="AX261" s="12" t="s">
        <v>84</v>
      </c>
      <c r="AY261" s="213" t="s">
        <v>154</v>
      </c>
    </row>
    <row r="262" spans="2:65" s="1" customFormat="1" ht="24" customHeight="1">
      <c r="B262" s="33"/>
      <c r="C262" s="176" t="s">
        <v>593</v>
      </c>
      <c r="D262" s="176" t="s">
        <v>155</v>
      </c>
      <c r="E262" s="177" t="s">
        <v>1643</v>
      </c>
      <c r="F262" s="178" t="s">
        <v>1644</v>
      </c>
      <c r="G262" s="179" t="s">
        <v>241</v>
      </c>
      <c r="H262" s="180">
        <v>7.52</v>
      </c>
      <c r="I262" s="181"/>
      <c r="J262" s="182">
        <f>ROUND(I262*H262,2)</f>
        <v>0</v>
      </c>
      <c r="K262" s="178" t="s">
        <v>205</v>
      </c>
      <c r="L262" s="37"/>
      <c r="M262" s="183" t="s">
        <v>19</v>
      </c>
      <c r="N262" s="184" t="s">
        <v>47</v>
      </c>
      <c r="O262" s="62"/>
      <c r="P262" s="185">
        <f>O262*H262</f>
        <v>0</v>
      </c>
      <c r="Q262" s="185">
        <v>0</v>
      </c>
      <c r="R262" s="185">
        <f>Q262*H262</f>
        <v>0</v>
      </c>
      <c r="S262" s="185">
        <v>0</v>
      </c>
      <c r="T262" s="186">
        <f>S262*H262</f>
        <v>0</v>
      </c>
      <c r="AR262" s="187" t="s">
        <v>174</v>
      </c>
      <c r="AT262" s="187" t="s">
        <v>155</v>
      </c>
      <c r="AU262" s="187" t="s">
        <v>86</v>
      </c>
      <c r="AY262" s="16" t="s">
        <v>154</v>
      </c>
      <c r="BE262" s="188">
        <f>IF(N262="základní",J262,0)</f>
        <v>0</v>
      </c>
      <c r="BF262" s="188">
        <f>IF(N262="snížená",J262,0)</f>
        <v>0</v>
      </c>
      <c r="BG262" s="188">
        <f>IF(N262="zákl. přenesená",J262,0)</f>
        <v>0</v>
      </c>
      <c r="BH262" s="188">
        <f>IF(N262="sníž. přenesená",J262,0)</f>
        <v>0</v>
      </c>
      <c r="BI262" s="188">
        <f>IF(N262="nulová",J262,0)</f>
        <v>0</v>
      </c>
      <c r="BJ262" s="16" t="s">
        <v>84</v>
      </c>
      <c r="BK262" s="188">
        <f>ROUND(I262*H262,2)</f>
        <v>0</v>
      </c>
      <c r="BL262" s="16" t="s">
        <v>174</v>
      </c>
      <c r="BM262" s="187" t="s">
        <v>1645</v>
      </c>
    </row>
    <row r="263" spans="2:65" s="1" customFormat="1" ht="29.25">
      <c r="B263" s="33"/>
      <c r="C263" s="34"/>
      <c r="D263" s="189" t="s">
        <v>207</v>
      </c>
      <c r="E263" s="34"/>
      <c r="F263" s="190" t="s">
        <v>1646</v>
      </c>
      <c r="G263" s="34"/>
      <c r="H263" s="34"/>
      <c r="I263" s="113"/>
      <c r="J263" s="34"/>
      <c r="K263" s="34"/>
      <c r="L263" s="37"/>
      <c r="M263" s="191"/>
      <c r="N263" s="62"/>
      <c r="O263" s="62"/>
      <c r="P263" s="62"/>
      <c r="Q263" s="62"/>
      <c r="R263" s="62"/>
      <c r="S263" s="62"/>
      <c r="T263" s="63"/>
      <c r="AT263" s="16" t="s">
        <v>207</v>
      </c>
      <c r="AU263" s="16" t="s">
        <v>86</v>
      </c>
    </row>
    <row r="264" spans="2:65" s="12" customFormat="1">
      <c r="B264" s="203"/>
      <c r="C264" s="204"/>
      <c r="D264" s="189" t="s">
        <v>209</v>
      </c>
      <c r="E264" s="205" t="s">
        <v>19</v>
      </c>
      <c r="F264" s="206" t="s">
        <v>1638</v>
      </c>
      <c r="G264" s="204"/>
      <c r="H264" s="207">
        <v>7.52</v>
      </c>
      <c r="I264" s="208"/>
      <c r="J264" s="204"/>
      <c r="K264" s="204"/>
      <c r="L264" s="209"/>
      <c r="M264" s="210"/>
      <c r="N264" s="211"/>
      <c r="O264" s="211"/>
      <c r="P264" s="211"/>
      <c r="Q264" s="211"/>
      <c r="R264" s="211"/>
      <c r="S264" s="211"/>
      <c r="T264" s="212"/>
      <c r="AT264" s="213" t="s">
        <v>209</v>
      </c>
      <c r="AU264" s="213" t="s">
        <v>86</v>
      </c>
      <c r="AV264" s="12" t="s">
        <v>86</v>
      </c>
      <c r="AW264" s="12" t="s">
        <v>35</v>
      </c>
      <c r="AX264" s="12" t="s">
        <v>84</v>
      </c>
      <c r="AY264" s="213" t="s">
        <v>154</v>
      </c>
    </row>
    <row r="265" spans="2:65" s="10" customFormat="1" ht="22.9" customHeight="1">
      <c r="B265" s="162"/>
      <c r="C265" s="163"/>
      <c r="D265" s="164" t="s">
        <v>75</v>
      </c>
      <c r="E265" s="201" t="s">
        <v>255</v>
      </c>
      <c r="F265" s="201" t="s">
        <v>256</v>
      </c>
      <c r="G265" s="163"/>
      <c r="H265" s="163"/>
      <c r="I265" s="166"/>
      <c r="J265" s="202">
        <f>BK265</f>
        <v>0</v>
      </c>
      <c r="K265" s="163"/>
      <c r="L265" s="168"/>
      <c r="M265" s="169"/>
      <c r="N265" s="170"/>
      <c r="O265" s="170"/>
      <c r="P265" s="171">
        <f>SUM(P266:P275)</f>
        <v>0</v>
      </c>
      <c r="Q265" s="170"/>
      <c r="R265" s="171">
        <f>SUM(R266:R275)</f>
        <v>0</v>
      </c>
      <c r="S265" s="170"/>
      <c r="T265" s="172">
        <f>SUM(T266:T275)</f>
        <v>0</v>
      </c>
      <c r="AR265" s="173" t="s">
        <v>84</v>
      </c>
      <c r="AT265" s="174" t="s">
        <v>75</v>
      </c>
      <c r="AU265" s="174" t="s">
        <v>84</v>
      </c>
      <c r="AY265" s="173" t="s">
        <v>154</v>
      </c>
      <c r="BK265" s="175">
        <f>SUM(BK266:BK275)</f>
        <v>0</v>
      </c>
    </row>
    <row r="266" spans="2:65" s="1" customFormat="1" ht="24" customHeight="1">
      <c r="B266" s="33"/>
      <c r="C266" s="176" t="s">
        <v>598</v>
      </c>
      <c r="D266" s="176" t="s">
        <v>155</v>
      </c>
      <c r="E266" s="177" t="s">
        <v>264</v>
      </c>
      <c r="F266" s="178" t="s">
        <v>265</v>
      </c>
      <c r="G266" s="179" t="s">
        <v>260</v>
      </c>
      <c r="H266" s="180">
        <v>1.7509999999999999</v>
      </c>
      <c r="I266" s="181"/>
      <c r="J266" s="182">
        <f>ROUND(I266*H266,2)</f>
        <v>0</v>
      </c>
      <c r="K266" s="178" t="s">
        <v>205</v>
      </c>
      <c r="L266" s="37"/>
      <c r="M266" s="183" t="s">
        <v>19</v>
      </c>
      <c r="N266" s="184" t="s">
        <v>47</v>
      </c>
      <c r="O266" s="62"/>
      <c r="P266" s="185">
        <f>O266*H266</f>
        <v>0</v>
      </c>
      <c r="Q266" s="185">
        <v>0</v>
      </c>
      <c r="R266" s="185">
        <f>Q266*H266</f>
        <v>0</v>
      </c>
      <c r="S266" s="185">
        <v>0</v>
      </c>
      <c r="T266" s="186">
        <f>S266*H266</f>
        <v>0</v>
      </c>
      <c r="AR266" s="187" t="s">
        <v>174</v>
      </c>
      <c r="AT266" s="187" t="s">
        <v>155</v>
      </c>
      <c r="AU266" s="187" t="s">
        <v>86</v>
      </c>
      <c r="AY266" s="16" t="s">
        <v>154</v>
      </c>
      <c r="BE266" s="188">
        <f>IF(N266="základní",J266,0)</f>
        <v>0</v>
      </c>
      <c r="BF266" s="188">
        <f>IF(N266="snížená",J266,0)</f>
        <v>0</v>
      </c>
      <c r="BG266" s="188">
        <f>IF(N266="zákl. přenesená",J266,0)</f>
        <v>0</v>
      </c>
      <c r="BH266" s="188">
        <f>IF(N266="sníž. přenesená",J266,0)</f>
        <v>0</v>
      </c>
      <c r="BI266" s="188">
        <f>IF(N266="nulová",J266,0)</f>
        <v>0</v>
      </c>
      <c r="BJ266" s="16" t="s">
        <v>84</v>
      </c>
      <c r="BK266" s="188">
        <f>ROUND(I266*H266,2)</f>
        <v>0</v>
      </c>
      <c r="BL266" s="16" t="s">
        <v>174</v>
      </c>
      <c r="BM266" s="187" t="s">
        <v>1647</v>
      </c>
    </row>
    <row r="267" spans="2:65" s="1" customFormat="1" ht="87.75">
      <c r="B267" s="33"/>
      <c r="C267" s="34"/>
      <c r="D267" s="189" t="s">
        <v>207</v>
      </c>
      <c r="E267" s="34"/>
      <c r="F267" s="190" t="s">
        <v>267</v>
      </c>
      <c r="G267" s="34"/>
      <c r="H267" s="34"/>
      <c r="I267" s="113"/>
      <c r="J267" s="34"/>
      <c r="K267" s="34"/>
      <c r="L267" s="37"/>
      <c r="M267" s="191"/>
      <c r="N267" s="62"/>
      <c r="O267" s="62"/>
      <c r="P267" s="62"/>
      <c r="Q267" s="62"/>
      <c r="R267" s="62"/>
      <c r="S267" s="62"/>
      <c r="T267" s="63"/>
      <c r="AT267" s="16" t="s">
        <v>207</v>
      </c>
      <c r="AU267" s="16" t="s">
        <v>86</v>
      </c>
    </row>
    <row r="268" spans="2:65" s="1" customFormat="1" ht="36" customHeight="1">
      <c r="B268" s="33"/>
      <c r="C268" s="176" t="s">
        <v>602</v>
      </c>
      <c r="D268" s="176" t="s">
        <v>155</v>
      </c>
      <c r="E268" s="177" t="s">
        <v>431</v>
      </c>
      <c r="F268" s="178" t="s">
        <v>432</v>
      </c>
      <c r="G268" s="179" t="s">
        <v>260</v>
      </c>
      <c r="H268" s="180">
        <v>24.513999999999999</v>
      </c>
      <c r="I268" s="181"/>
      <c r="J268" s="182">
        <f>ROUND(I268*H268,2)</f>
        <v>0</v>
      </c>
      <c r="K268" s="178" t="s">
        <v>205</v>
      </c>
      <c r="L268" s="37"/>
      <c r="M268" s="183" t="s">
        <v>19</v>
      </c>
      <c r="N268" s="184" t="s">
        <v>47</v>
      </c>
      <c r="O268" s="62"/>
      <c r="P268" s="185">
        <f>O268*H268</f>
        <v>0</v>
      </c>
      <c r="Q268" s="185">
        <v>0</v>
      </c>
      <c r="R268" s="185">
        <f>Q268*H268</f>
        <v>0</v>
      </c>
      <c r="S268" s="185">
        <v>0</v>
      </c>
      <c r="T268" s="186">
        <f>S268*H268</f>
        <v>0</v>
      </c>
      <c r="AR268" s="187" t="s">
        <v>174</v>
      </c>
      <c r="AT268" s="187" t="s">
        <v>155</v>
      </c>
      <c r="AU268" s="187" t="s">
        <v>86</v>
      </c>
      <c r="AY268" s="16" t="s">
        <v>154</v>
      </c>
      <c r="BE268" s="188">
        <f>IF(N268="základní",J268,0)</f>
        <v>0</v>
      </c>
      <c r="BF268" s="188">
        <f>IF(N268="snížená",J268,0)</f>
        <v>0</v>
      </c>
      <c r="BG268" s="188">
        <f>IF(N268="zákl. přenesená",J268,0)</f>
        <v>0</v>
      </c>
      <c r="BH268" s="188">
        <f>IF(N268="sníž. přenesená",J268,0)</f>
        <v>0</v>
      </c>
      <c r="BI268" s="188">
        <f>IF(N268="nulová",J268,0)</f>
        <v>0</v>
      </c>
      <c r="BJ268" s="16" t="s">
        <v>84</v>
      </c>
      <c r="BK268" s="188">
        <f>ROUND(I268*H268,2)</f>
        <v>0</v>
      </c>
      <c r="BL268" s="16" t="s">
        <v>174</v>
      </c>
      <c r="BM268" s="187" t="s">
        <v>1648</v>
      </c>
    </row>
    <row r="269" spans="2:65" s="1" customFormat="1" ht="87.75">
      <c r="B269" s="33"/>
      <c r="C269" s="34"/>
      <c r="D269" s="189" t="s">
        <v>207</v>
      </c>
      <c r="E269" s="34"/>
      <c r="F269" s="190" t="s">
        <v>267</v>
      </c>
      <c r="G269" s="34"/>
      <c r="H269" s="34"/>
      <c r="I269" s="113"/>
      <c r="J269" s="34"/>
      <c r="K269" s="34"/>
      <c r="L269" s="37"/>
      <c r="M269" s="191"/>
      <c r="N269" s="62"/>
      <c r="O269" s="62"/>
      <c r="P269" s="62"/>
      <c r="Q269" s="62"/>
      <c r="R269" s="62"/>
      <c r="S269" s="62"/>
      <c r="T269" s="63"/>
      <c r="AT269" s="16" t="s">
        <v>207</v>
      </c>
      <c r="AU269" s="16" t="s">
        <v>86</v>
      </c>
    </row>
    <row r="270" spans="2:65" s="1" customFormat="1" ht="19.5">
      <c r="B270" s="33"/>
      <c r="C270" s="34"/>
      <c r="D270" s="189" t="s">
        <v>161</v>
      </c>
      <c r="E270" s="34"/>
      <c r="F270" s="190" t="s">
        <v>1649</v>
      </c>
      <c r="G270" s="34"/>
      <c r="H270" s="34"/>
      <c r="I270" s="113"/>
      <c r="J270" s="34"/>
      <c r="K270" s="34"/>
      <c r="L270" s="37"/>
      <c r="M270" s="191"/>
      <c r="N270" s="62"/>
      <c r="O270" s="62"/>
      <c r="P270" s="62"/>
      <c r="Q270" s="62"/>
      <c r="R270" s="62"/>
      <c r="S270" s="62"/>
      <c r="T270" s="63"/>
      <c r="AT270" s="16" t="s">
        <v>161</v>
      </c>
      <c r="AU270" s="16" t="s">
        <v>86</v>
      </c>
    </row>
    <row r="271" spans="2:65" s="12" customFormat="1">
      <c r="B271" s="203"/>
      <c r="C271" s="204"/>
      <c r="D271" s="189" t="s">
        <v>209</v>
      </c>
      <c r="E271" s="204"/>
      <c r="F271" s="206" t="s">
        <v>1650</v>
      </c>
      <c r="G271" s="204"/>
      <c r="H271" s="207">
        <v>24.513999999999999</v>
      </c>
      <c r="I271" s="208"/>
      <c r="J271" s="204"/>
      <c r="K271" s="204"/>
      <c r="L271" s="209"/>
      <c r="M271" s="210"/>
      <c r="N271" s="211"/>
      <c r="O271" s="211"/>
      <c r="P271" s="211"/>
      <c r="Q271" s="211"/>
      <c r="R271" s="211"/>
      <c r="S271" s="211"/>
      <c r="T271" s="212"/>
      <c r="AT271" s="213" t="s">
        <v>209</v>
      </c>
      <c r="AU271" s="213" t="s">
        <v>86</v>
      </c>
      <c r="AV271" s="12" t="s">
        <v>86</v>
      </c>
      <c r="AW271" s="12" t="s">
        <v>4</v>
      </c>
      <c r="AX271" s="12" t="s">
        <v>84</v>
      </c>
      <c r="AY271" s="213" t="s">
        <v>154</v>
      </c>
    </row>
    <row r="272" spans="2:65" s="1" customFormat="1" ht="36" customHeight="1">
      <c r="B272" s="33"/>
      <c r="C272" s="176" t="s">
        <v>606</v>
      </c>
      <c r="D272" s="176" t="s">
        <v>155</v>
      </c>
      <c r="E272" s="177" t="s">
        <v>1651</v>
      </c>
      <c r="F272" s="178" t="s">
        <v>1652</v>
      </c>
      <c r="G272" s="179" t="s">
        <v>260</v>
      </c>
      <c r="H272" s="180">
        <v>1.3080000000000001</v>
      </c>
      <c r="I272" s="181"/>
      <c r="J272" s="182">
        <f>ROUND(I272*H272,2)</f>
        <v>0</v>
      </c>
      <c r="K272" s="178" t="s">
        <v>205</v>
      </c>
      <c r="L272" s="37"/>
      <c r="M272" s="183" t="s">
        <v>19</v>
      </c>
      <c r="N272" s="184" t="s">
        <v>47</v>
      </c>
      <c r="O272" s="62"/>
      <c r="P272" s="185">
        <f>O272*H272</f>
        <v>0</v>
      </c>
      <c r="Q272" s="185">
        <v>0</v>
      </c>
      <c r="R272" s="185">
        <f>Q272*H272</f>
        <v>0</v>
      </c>
      <c r="S272" s="185">
        <v>0</v>
      </c>
      <c r="T272" s="186">
        <f>S272*H272</f>
        <v>0</v>
      </c>
      <c r="AR272" s="187" t="s">
        <v>174</v>
      </c>
      <c r="AT272" s="187" t="s">
        <v>155</v>
      </c>
      <c r="AU272" s="187" t="s">
        <v>86</v>
      </c>
      <c r="AY272" s="16" t="s">
        <v>154</v>
      </c>
      <c r="BE272" s="188">
        <f>IF(N272="základní",J272,0)</f>
        <v>0</v>
      </c>
      <c r="BF272" s="188">
        <f>IF(N272="snížená",J272,0)</f>
        <v>0</v>
      </c>
      <c r="BG272" s="188">
        <f>IF(N272="zákl. přenesená",J272,0)</f>
        <v>0</v>
      </c>
      <c r="BH272" s="188">
        <f>IF(N272="sníž. přenesená",J272,0)</f>
        <v>0</v>
      </c>
      <c r="BI272" s="188">
        <f>IF(N272="nulová",J272,0)</f>
        <v>0</v>
      </c>
      <c r="BJ272" s="16" t="s">
        <v>84</v>
      </c>
      <c r="BK272" s="188">
        <f>ROUND(I272*H272,2)</f>
        <v>0</v>
      </c>
      <c r="BL272" s="16" t="s">
        <v>174</v>
      </c>
      <c r="BM272" s="187" t="s">
        <v>1653</v>
      </c>
    </row>
    <row r="273" spans="2:65" s="1" customFormat="1" ht="97.5">
      <c r="B273" s="33"/>
      <c r="C273" s="34"/>
      <c r="D273" s="189" t="s">
        <v>207</v>
      </c>
      <c r="E273" s="34"/>
      <c r="F273" s="190" t="s">
        <v>440</v>
      </c>
      <c r="G273" s="34"/>
      <c r="H273" s="34"/>
      <c r="I273" s="113"/>
      <c r="J273" s="34"/>
      <c r="K273" s="34"/>
      <c r="L273" s="37"/>
      <c r="M273" s="191"/>
      <c r="N273" s="62"/>
      <c r="O273" s="62"/>
      <c r="P273" s="62"/>
      <c r="Q273" s="62"/>
      <c r="R273" s="62"/>
      <c r="S273" s="62"/>
      <c r="T273" s="63"/>
      <c r="AT273" s="16" t="s">
        <v>207</v>
      </c>
      <c r="AU273" s="16" t="s">
        <v>86</v>
      </c>
    </row>
    <row r="274" spans="2:65" s="1" customFormat="1" ht="36" customHeight="1">
      <c r="B274" s="33"/>
      <c r="C274" s="176" t="s">
        <v>610</v>
      </c>
      <c r="D274" s="176" t="s">
        <v>155</v>
      </c>
      <c r="E274" s="177" t="s">
        <v>1654</v>
      </c>
      <c r="F274" s="178" t="s">
        <v>1655</v>
      </c>
      <c r="G274" s="179" t="s">
        <v>260</v>
      </c>
      <c r="H274" s="180">
        <v>0.442</v>
      </c>
      <c r="I274" s="181"/>
      <c r="J274" s="182">
        <f>ROUND(I274*H274,2)</f>
        <v>0</v>
      </c>
      <c r="K274" s="178" t="s">
        <v>205</v>
      </c>
      <c r="L274" s="37"/>
      <c r="M274" s="183" t="s">
        <v>19</v>
      </c>
      <c r="N274" s="184" t="s">
        <v>47</v>
      </c>
      <c r="O274" s="62"/>
      <c r="P274" s="185">
        <f>O274*H274</f>
        <v>0</v>
      </c>
      <c r="Q274" s="185">
        <v>0</v>
      </c>
      <c r="R274" s="185">
        <f>Q274*H274</f>
        <v>0</v>
      </c>
      <c r="S274" s="185">
        <v>0</v>
      </c>
      <c r="T274" s="186">
        <f>S274*H274</f>
        <v>0</v>
      </c>
      <c r="AR274" s="187" t="s">
        <v>174</v>
      </c>
      <c r="AT274" s="187" t="s">
        <v>155</v>
      </c>
      <c r="AU274" s="187" t="s">
        <v>86</v>
      </c>
      <c r="AY274" s="16" t="s">
        <v>154</v>
      </c>
      <c r="BE274" s="188">
        <f>IF(N274="základní",J274,0)</f>
        <v>0</v>
      </c>
      <c r="BF274" s="188">
        <f>IF(N274="snížená",J274,0)</f>
        <v>0</v>
      </c>
      <c r="BG274" s="188">
        <f>IF(N274="zákl. přenesená",J274,0)</f>
        <v>0</v>
      </c>
      <c r="BH274" s="188">
        <f>IF(N274="sníž. přenesená",J274,0)</f>
        <v>0</v>
      </c>
      <c r="BI274" s="188">
        <f>IF(N274="nulová",J274,0)</f>
        <v>0</v>
      </c>
      <c r="BJ274" s="16" t="s">
        <v>84</v>
      </c>
      <c r="BK274" s="188">
        <f>ROUND(I274*H274,2)</f>
        <v>0</v>
      </c>
      <c r="BL274" s="16" t="s">
        <v>174</v>
      </c>
      <c r="BM274" s="187" t="s">
        <v>1656</v>
      </c>
    </row>
    <row r="275" spans="2:65" s="1" customFormat="1" ht="97.5">
      <c r="B275" s="33"/>
      <c r="C275" s="34"/>
      <c r="D275" s="189" t="s">
        <v>207</v>
      </c>
      <c r="E275" s="34"/>
      <c r="F275" s="190" t="s">
        <v>440</v>
      </c>
      <c r="G275" s="34"/>
      <c r="H275" s="34"/>
      <c r="I275" s="113"/>
      <c r="J275" s="34"/>
      <c r="K275" s="34"/>
      <c r="L275" s="37"/>
      <c r="M275" s="191"/>
      <c r="N275" s="62"/>
      <c r="O275" s="62"/>
      <c r="P275" s="62"/>
      <c r="Q275" s="62"/>
      <c r="R275" s="62"/>
      <c r="S275" s="62"/>
      <c r="T275" s="63"/>
      <c r="AT275" s="16" t="s">
        <v>207</v>
      </c>
      <c r="AU275" s="16" t="s">
        <v>86</v>
      </c>
    </row>
    <row r="276" spans="2:65" s="10" customFormat="1" ht="22.9" customHeight="1">
      <c r="B276" s="162"/>
      <c r="C276" s="163"/>
      <c r="D276" s="164" t="s">
        <v>75</v>
      </c>
      <c r="E276" s="201" t="s">
        <v>450</v>
      </c>
      <c r="F276" s="201" t="s">
        <v>451</v>
      </c>
      <c r="G276" s="163"/>
      <c r="H276" s="163"/>
      <c r="I276" s="166"/>
      <c r="J276" s="202">
        <f>BK276</f>
        <v>0</v>
      </c>
      <c r="K276" s="163"/>
      <c r="L276" s="168"/>
      <c r="M276" s="169"/>
      <c r="N276" s="170"/>
      <c r="O276" s="170"/>
      <c r="P276" s="171">
        <f>SUM(P277:P278)</f>
        <v>0</v>
      </c>
      <c r="Q276" s="170"/>
      <c r="R276" s="171">
        <f>SUM(R277:R278)</f>
        <v>0</v>
      </c>
      <c r="S276" s="170"/>
      <c r="T276" s="172">
        <f>SUM(T277:T278)</f>
        <v>0</v>
      </c>
      <c r="AR276" s="173" t="s">
        <v>84</v>
      </c>
      <c r="AT276" s="174" t="s">
        <v>75</v>
      </c>
      <c r="AU276" s="174" t="s">
        <v>84</v>
      </c>
      <c r="AY276" s="173" t="s">
        <v>154</v>
      </c>
      <c r="BK276" s="175">
        <f>SUM(BK277:BK278)</f>
        <v>0</v>
      </c>
    </row>
    <row r="277" spans="2:65" s="1" customFormat="1" ht="48" customHeight="1">
      <c r="B277" s="33"/>
      <c r="C277" s="176" t="s">
        <v>614</v>
      </c>
      <c r="D277" s="176" t="s">
        <v>155</v>
      </c>
      <c r="E277" s="177" t="s">
        <v>1657</v>
      </c>
      <c r="F277" s="178" t="s">
        <v>1658</v>
      </c>
      <c r="G277" s="179" t="s">
        <v>260</v>
      </c>
      <c r="H277" s="180">
        <v>17.478999999999999</v>
      </c>
      <c r="I277" s="181"/>
      <c r="J277" s="182">
        <f>ROUND(I277*H277,2)</f>
        <v>0</v>
      </c>
      <c r="K277" s="178" t="s">
        <v>205</v>
      </c>
      <c r="L277" s="37"/>
      <c r="M277" s="183" t="s">
        <v>19</v>
      </c>
      <c r="N277" s="184" t="s">
        <v>47</v>
      </c>
      <c r="O277" s="62"/>
      <c r="P277" s="185">
        <f>O277*H277</f>
        <v>0</v>
      </c>
      <c r="Q277" s="185">
        <v>0</v>
      </c>
      <c r="R277" s="185">
        <f>Q277*H277</f>
        <v>0</v>
      </c>
      <c r="S277" s="185">
        <v>0</v>
      </c>
      <c r="T277" s="186">
        <f>S277*H277</f>
        <v>0</v>
      </c>
      <c r="AR277" s="187" t="s">
        <v>174</v>
      </c>
      <c r="AT277" s="187" t="s">
        <v>155</v>
      </c>
      <c r="AU277" s="187" t="s">
        <v>86</v>
      </c>
      <c r="AY277" s="16" t="s">
        <v>154</v>
      </c>
      <c r="BE277" s="188">
        <f>IF(N277="základní",J277,0)</f>
        <v>0</v>
      </c>
      <c r="BF277" s="188">
        <f>IF(N277="snížená",J277,0)</f>
        <v>0</v>
      </c>
      <c r="BG277" s="188">
        <f>IF(N277="zákl. přenesená",J277,0)</f>
        <v>0</v>
      </c>
      <c r="BH277" s="188">
        <f>IF(N277="sníž. přenesená",J277,0)</f>
        <v>0</v>
      </c>
      <c r="BI277" s="188">
        <f>IF(N277="nulová",J277,0)</f>
        <v>0</v>
      </c>
      <c r="BJ277" s="16" t="s">
        <v>84</v>
      </c>
      <c r="BK277" s="188">
        <f>ROUND(I277*H277,2)</f>
        <v>0</v>
      </c>
      <c r="BL277" s="16" t="s">
        <v>174</v>
      </c>
      <c r="BM277" s="187" t="s">
        <v>1659</v>
      </c>
    </row>
    <row r="278" spans="2:65" s="1" customFormat="1" ht="58.5">
      <c r="B278" s="33"/>
      <c r="C278" s="34"/>
      <c r="D278" s="189" t="s">
        <v>207</v>
      </c>
      <c r="E278" s="34"/>
      <c r="F278" s="190" t="s">
        <v>1660</v>
      </c>
      <c r="G278" s="34"/>
      <c r="H278" s="34"/>
      <c r="I278" s="113"/>
      <c r="J278" s="34"/>
      <c r="K278" s="34"/>
      <c r="L278" s="37"/>
      <c r="M278" s="192"/>
      <c r="N278" s="193"/>
      <c r="O278" s="193"/>
      <c r="P278" s="193"/>
      <c r="Q278" s="193"/>
      <c r="R278" s="193"/>
      <c r="S278" s="193"/>
      <c r="T278" s="194"/>
      <c r="AT278" s="16" t="s">
        <v>207</v>
      </c>
      <c r="AU278" s="16" t="s">
        <v>86</v>
      </c>
    </row>
    <row r="279" spans="2:65" s="1" customFormat="1" ht="6.95" customHeight="1">
      <c r="B279" s="45"/>
      <c r="C279" s="46"/>
      <c r="D279" s="46"/>
      <c r="E279" s="46"/>
      <c r="F279" s="46"/>
      <c r="G279" s="46"/>
      <c r="H279" s="46"/>
      <c r="I279" s="136"/>
      <c r="J279" s="46"/>
      <c r="K279" s="46"/>
      <c r="L279" s="37"/>
    </row>
  </sheetData>
  <sheetProtection algorithmName="SHA-512" hashValue="gEQPxCkkqD4+RvNWuQdNVwNeF8JcGcqOP/hMiYXMAfhe3lCD/CU9QMVlr6CjWspahZ1Vf1XYNJA+jtBQda9nzA==" saltValue="ol6iOE+5r7m9tgsRtF1CAUb6Qq6Lh7KJaaLj6Au9r7sCvv5ej8azHNEEK8QwE9o3tVTX9McNY7AkCZ/GjLELJA==" spinCount="100000" sheet="1" objects="1" scenarios="1" formatColumns="0" formatRows="0" autoFilter="0"/>
  <autoFilter ref="C87:K278"/>
  <mergeCells count="9">
    <mergeCell ref="E50:H50"/>
    <mergeCell ref="E78:H78"/>
    <mergeCell ref="E80:H80"/>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BM196"/>
  <sheetViews>
    <sheetView showGridLines="0" workbookViewId="0"/>
  </sheetViews>
  <sheetFormatPr defaultRowHeight="11.25"/>
  <cols>
    <col min="1" max="1" width="8.33203125" customWidth="1"/>
    <col min="2" max="2" width="1.6640625" customWidth="1"/>
    <col min="3" max="3" width="4.1640625" customWidth="1"/>
    <col min="4" max="4" width="4.33203125" customWidth="1"/>
    <col min="5" max="5" width="17.1640625" customWidth="1"/>
    <col min="6" max="6" width="50.83203125" customWidth="1"/>
    <col min="7" max="7" width="7" customWidth="1"/>
    <col min="8" max="8" width="11.5" customWidth="1"/>
    <col min="9" max="9" width="20.1640625" style="106" customWidth="1"/>
    <col min="10" max="11" width="20.1640625" customWidth="1"/>
    <col min="12" max="12" width="9.33203125" customWidth="1"/>
    <col min="13" max="13" width="10.83203125" hidden="1" customWidth="1"/>
    <col min="14" max="14" width="9.33203125" hidden="1"/>
    <col min="15" max="20" width="14.1640625" hidden="1" customWidth="1"/>
    <col min="21" max="21" width="16.33203125" hidden="1" customWidth="1"/>
    <col min="22" max="22" width="12.33203125" customWidth="1"/>
    <col min="23" max="23" width="16.33203125" customWidth="1"/>
    <col min="24" max="24" width="12.33203125" customWidth="1"/>
    <col min="25" max="25" width="15" customWidth="1"/>
    <col min="26" max="26" width="11" customWidth="1"/>
    <col min="27" max="27" width="15" customWidth="1"/>
    <col min="28" max="28" width="16.33203125" customWidth="1"/>
    <col min="29" max="29" width="11" customWidth="1"/>
    <col min="30" max="30" width="15" customWidth="1"/>
    <col min="31" max="31" width="16.33203125" customWidth="1"/>
    <col min="44" max="65" width="9.33203125" hidden="1"/>
  </cols>
  <sheetData>
    <row r="2" spans="2:56" ht="36.950000000000003" customHeight="1">
      <c r="L2" s="278"/>
      <c r="M2" s="278"/>
      <c r="N2" s="278"/>
      <c r="O2" s="278"/>
      <c r="P2" s="278"/>
      <c r="Q2" s="278"/>
      <c r="R2" s="278"/>
      <c r="S2" s="278"/>
      <c r="T2" s="278"/>
      <c r="U2" s="278"/>
      <c r="V2" s="278"/>
      <c r="AT2" s="16" t="s">
        <v>128</v>
      </c>
      <c r="AZ2" s="225" t="s">
        <v>1402</v>
      </c>
      <c r="BA2" s="225" t="s">
        <v>1403</v>
      </c>
      <c r="BB2" s="225" t="s">
        <v>229</v>
      </c>
      <c r="BC2" s="225" t="s">
        <v>1661</v>
      </c>
      <c r="BD2" s="225" t="s">
        <v>86</v>
      </c>
    </row>
    <row r="3" spans="2:56" ht="6.95" hidden="1" customHeight="1">
      <c r="B3" s="107"/>
      <c r="C3" s="108"/>
      <c r="D3" s="108"/>
      <c r="E3" s="108"/>
      <c r="F3" s="108"/>
      <c r="G3" s="108"/>
      <c r="H3" s="108"/>
      <c r="I3" s="109"/>
      <c r="J3" s="108"/>
      <c r="K3" s="108"/>
      <c r="L3" s="19"/>
      <c r="AT3" s="16" t="s">
        <v>86</v>
      </c>
      <c r="AZ3" s="225" t="s">
        <v>1662</v>
      </c>
      <c r="BA3" s="225" t="s">
        <v>1663</v>
      </c>
      <c r="BB3" s="225" t="s">
        <v>229</v>
      </c>
      <c r="BC3" s="225" t="s">
        <v>1661</v>
      </c>
      <c r="BD3" s="225" t="s">
        <v>86</v>
      </c>
    </row>
    <row r="4" spans="2:56" ht="24.95" hidden="1" customHeight="1">
      <c r="B4" s="19"/>
      <c r="D4" s="110" t="s">
        <v>129</v>
      </c>
      <c r="L4" s="19"/>
      <c r="M4" s="111" t="s">
        <v>10</v>
      </c>
      <c r="AT4" s="16" t="s">
        <v>4</v>
      </c>
      <c r="AZ4" s="225" t="s">
        <v>1405</v>
      </c>
      <c r="BA4" s="225" t="s">
        <v>1406</v>
      </c>
      <c r="BB4" s="225" t="s">
        <v>229</v>
      </c>
      <c r="BC4" s="225" t="s">
        <v>1664</v>
      </c>
      <c r="BD4" s="225" t="s">
        <v>86</v>
      </c>
    </row>
    <row r="5" spans="2:56" ht="6.95" hidden="1" customHeight="1">
      <c r="B5" s="19"/>
      <c r="L5" s="19"/>
      <c r="AZ5" s="225" t="s">
        <v>1411</v>
      </c>
      <c r="BA5" s="225" t="s">
        <v>1412</v>
      </c>
      <c r="BB5" s="225" t="s">
        <v>229</v>
      </c>
      <c r="BC5" s="225" t="s">
        <v>1665</v>
      </c>
      <c r="BD5" s="225" t="s">
        <v>86</v>
      </c>
    </row>
    <row r="6" spans="2:56" ht="12" hidden="1" customHeight="1">
      <c r="B6" s="19"/>
      <c r="D6" s="112" t="s">
        <v>16</v>
      </c>
      <c r="L6" s="19"/>
    </row>
    <row r="7" spans="2:56" ht="16.5" hidden="1" customHeight="1">
      <c r="B7" s="19"/>
      <c r="E7" s="327" t="str">
        <f>'Rekapitulace stavby'!K6</f>
        <v>Skate park Litvínov</v>
      </c>
      <c r="F7" s="328"/>
      <c r="G7" s="328"/>
      <c r="H7" s="328"/>
      <c r="L7" s="19"/>
    </row>
    <row r="8" spans="2:56" s="1" customFormat="1" ht="12" hidden="1" customHeight="1">
      <c r="B8" s="37"/>
      <c r="D8" s="112" t="s">
        <v>130</v>
      </c>
      <c r="I8" s="113"/>
      <c r="L8" s="37"/>
    </row>
    <row r="9" spans="2:56" s="1" customFormat="1" ht="36.950000000000003" hidden="1" customHeight="1">
      <c r="B9" s="37"/>
      <c r="E9" s="329" t="s">
        <v>1666</v>
      </c>
      <c r="F9" s="330"/>
      <c r="G9" s="330"/>
      <c r="H9" s="330"/>
      <c r="I9" s="113"/>
      <c r="L9" s="37"/>
    </row>
    <row r="10" spans="2:56" s="1" customFormat="1" hidden="1">
      <c r="B10" s="37"/>
      <c r="I10" s="113"/>
      <c r="L10" s="37"/>
    </row>
    <row r="11" spans="2:56" s="1" customFormat="1" ht="12" hidden="1" customHeight="1">
      <c r="B11" s="37"/>
      <c r="D11" s="112" t="s">
        <v>18</v>
      </c>
      <c r="F11" s="101" t="s">
        <v>19</v>
      </c>
      <c r="I11" s="114" t="s">
        <v>20</v>
      </c>
      <c r="J11" s="101" t="s">
        <v>19</v>
      </c>
      <c r="L11" s="37"/>
    </row>
    <row r="12" spans="2:56" s="1" customFormat="1" ht="12" hidden="1" customHeight="1">
      <c r="B12" s="37"/>
      <c r="D12" s="112" t="s">
        <v>21</v>
      </c>
      <c r="F12" s="101" t="s">
        <v>22</v>
      </c>
      <c r="I12" s="114" t="s">
        <v>23</v>
      </c>
      <c r="J12" s="115">
        <f>'Rekapitulace stavby'!AN8</f>
        <v>43676</v>
      </c>
      <c r="L12" s="37"/>
    </row>
    <row r="13" spans="2:56" s="1" customFormat="1" ht="10.9" hidden="1" customHeight="1">
      <c r="B13" s="37"/>
      <c r="I13" s="113"/>
      <c r="L13" s="37"/>
    </row>
    <row r="14" spans="2:56" s="1" customFormat="1" ht="12" hidden="1" customHeight="1">
      <c r="B14" s="37"/>
      <c r="D14" s="112" t="s">
        <v>24</v>
      </c>
      <c r="I14" s="114" t="s">
        <v>25</v>
      </c>
      <c r="J14" s="101" t="s">
        <v>26</v>
      </c>
      <c r="L14" s="37"/>
    </row>
    <row r="15" spans="2:56" s="1" customFormat="1" ht="18" hidden="1" customHeight="1">
      <c r="B15" s="37"/>
      <c r="E15" s="101" t="s">
        <v>27</v>
      </c>
      <c r="I15" s="114" t="s">
        <v>28</v>
      </c>
      <c r="J15" s="101" t="s">
        <v>29</v>
      </c>
      <c r="L15" s="37"/>
    </row>
    <row r="16" spans="2:56" s="1" customFormat="1" ht="6.95" hidden="1" customHeight="1">
      <c r="B16" s="37"/>
      <c r="I16" s="113"/>
      <c r="L16" s="37"/>
    </row>
    <row r="17" spans="2:12" s="1" customFormat="1" ht="12" hidden="1" customHeight="1">
      <c r="B17" s="37"/>
      <c r="D17" s="112" t="s">
        <v>30</v>
      </c>
      <c r="I17" s="114" t="s">
        <v>25</v>
      </c>
      <c r="J17" s="29" t="str">
        <f>'Rekapitulace stavby'!AN13</f>
        <v>Vyplň údaj</v>
      </c>
      <c r="L17" s="37"/>
    </row>
    <row r="18" spans="2:12" s="1" customFormat="1" ht="18" hidden="1" customHeight="1">
      <c r="B18" s="37"/>
      <c r="E18" s="331" t="str">
        <f>'Rekapitulace stavby'!E14</f>
        <v>Vyplň údaj</v>
      </c>
      <c r="F18" s="332"/>
      <c r="G18" s="332"/>
      <c r="H18" s="332"/>
      <c r="I18" s="114" t="s">
        <v>28</v>
      </c>
      <c r="J18" s="29" t="str">
        <f>'Rekapitulace stavby'!AN14</f>
        <v>Vyplň údaj</v>
      </c>
      <c r="L18" s="37"/>
    </row>
    <row r="19" spans="2:12" s="1" customFormat="1" ht="6.95" hidden="1" customHeight="1">
      <c r="B19" s="37"/>
      <c r="I19" s="113"/>
      <c r="L19" s="37"/>
    </row>
    <row r="20" spans="2:12" s="1" customFormat="1" ht="12" hidden="1" customHeight="1">
      <c r="B20" s="37"/>
      <c r="D20" s="112" t="s">
        <v>32</v>
      </c>
      <c r="I20" s="114" t="s">
        <v>25</v>
      </c>
      <c r="J20" s="101" t="s">
        <v>33</v>
      </c>
      <c r="L20" s="37"/>
    </row>
    <row r="21" spans="2:12" s="1" customFormat="1" ht="18" hidden="1" customHeight="1">
      <c r="B21" s="37"/>
      <c r="E21" s="101" t="s">
        <v>34</v>
      </c>
      <c r="I21" s="114" t="s">
        <v>28</v>
      </c>
      <c r="J21" s="101" t="s">
        <v>19</v>
      </c>
      <c r="L21" s="37"/>
    </row>
    <row r="22" spans="2:12" s="1" customFormat="1" ht="6.95" hidden="1" customHeight="1">
      <c r="B22" s="37"/>
      <c r="I22" s="113"/>
      <c r="L22" s="37"/>
    </row>
    <row r="23" spans="2:12" s="1" customFormat="1" ht="12" hidden="1" customHeight="1">
      <c r="B23" s="37"/>
      <c r="D23" s="112" t="s">
        <v>36</v>
      </c>
      <c r="I23" s="114" t="s">
        <v>25</v>
      </c>
      <c r="J23" s="101" t="s">
        <v>37</v>
      </c>
      <c r="L23" s="37"/>
    </row>
    <row r="24" spans="2:12" s="1" customFormat="1" ht="18" hidden="1" customHeight="1">
      <c r="B24" s="37"/>
      <c r="E24" s="101" t="s">
        <v>38</v>
      </c>
      <c r="I24" s="114" t="s">
        <v>28</v>
      </c>
      <c r="J24" s="101" t="s">
        <v>39</v>
      </c>
      <c r="L24" s="37"/>
    </row>
    <row r="25" spans="2:12" s="1" customFormat="1" ht="6.95" hidden="1" customHeight="1">
      <c r="B25" s="37"/>
      <c r="I25" s="113"/>
      <c r="L25" s="37"/>
    </row>
    <row r="26" spans="2:12" s="1" customFormat="1" ht="12" hidden="1" customHeight="1">
      <c r="B26" s="37"/>
      <c r="D26" s="112" t="s">
        <v>40</v>
      </c>
      <c r="I26" s="113"/>
      <c r="L26" s="37"/>
    </row>
    <row r="27" spans="2:12" s="7" customFormat="1" ht="102" hidden="1" customHeight="1">
      <c r="B27" s="116"/>
      <c r="E27" s="333" t="s">
        <v>194</v>
      </c>
      <c r="F27" s="333"/>
      <c r="G27" s="333"/>
      <c r="H27" s="333"/>
      <c r="I27" s="117"/>
      <c r="L27" s="116"/>
    </row>
    <row r="28" spans="2:12" s="1" customFormat="1" ht="6.95" hidden="1" customHeight="1">
      <c r="B28" s="37"/>
      <c r="I28" s="113"/>
      <c r="L28" s="37"/>
    </row>
    <row r="29" spans="2:12" s="1" customFormat="1" ht="6.95" hidden="1" customHeight="1">
      <c r="B29" s="37"/>
      <c r="D29" s="58"/>
      <c r="E29" s="58"/>
      <c r="F29" s="58"/>
      <c r="G29" s="58"/>
      <c r="H29" s="58"/>
      <c r="I29" s="118"/>
      <c r="J29" s="58"/>
      <c r="K29" s="58"/>
      <c r="L29" s="37"/>
    </row>
    <row r="30" spans="2:12" s="1" customFormat="1" ht="25.35" hidden="1" customHeight="1">
      <c r="B30" s="37"/>
      <c r="D30" s="119" t="s">
        <v>42</v>
      </c>
      <c r="I30" s="113"/>
      <c r="J30" s="120">
        <f>ROUND(J85, 2)</f>
        <v>0</v>
      </c>
      <c r="L30" s="37"/>
    </row>
    <row r="31" spans="2:12" s="1" customFormat="1" ht="6.95" hidden="1" customHeight="1">
      <c r="B31" s="37"/>
      <c r="D31" s="58"/>
      <c r="E31" s="58"/>
      <c r="F31" s="58"/>
      <c r="G31" s="58"/>
      <c r="H31" s="58"/>
      <c r="I31" s="118"/>
      <c r="J31" s="58"/>
      <c r="K31" s="58"/>
      <c r="L31" s="37"/>
    </row>
    <row r="32" spans="2:12" s="1" customFormat="1" ht="14.45" hidden="1" customHeight="1">
      <c r="B32" s="37"/>
      <c r="F32" s="121" t="s">
        <v>44</v>
      </c>
      <c r="I32" s="122" t="s">
        <v>43</v>
      </c>
      <c r="J32" s="121" t="s">
        <v>45</v>
      </c>
      <c r="L32" s="37"/>
    </row>
    <row r="33" spans="2:12" s="1" customFormat="1" ht="14.45" hidden="1" customHeight="1">
      <c r="B33" s="37"/>
      <c r="D33" s="123" t="s">
        <v>46</v>
      </c>
      <c r="E33" s="112" t="s">
        <v>47</v>
      </c>
      <c r="F33" s="124">
        <f>ROUND((SUM(BE85:BE195)),  2)</f>
        <v>0</v>
      </c>
      <c r="I33" s="125">
        <v>0.21</v>
      </c>
      <c r="J33" s="124">
        <f>ROUND(((SUM(BE85:BE195))*I33),  2)</f>
        <v>0</v>
      </c>
      <c r="L33" s="37"/>
    </row>
    <row r="34" spans="2:12" s="1" customFormat="1" ht="14.45" hidden="1" customHeight="1">
      <c r="B34" s="37"/>
      <c r="E34" s="112" t="s">
        <v>48</v>
      </c>
      <c r="F34" s="124">
        <f>ROUND((SUM(BF85:BF195)),  2)</f>
        <v>0</v>
      </c>
      <c r="I34" s="125">
        <v>0.15</v>
      </c>
      <c r="J34" s="124">
        <f>ROUND(((SUM(BF85:BF195))*I34),  2)</f>
        <v>0</v>
      </c>
      <c r="L34" s="37"/>
    </row>
    <row r="35" spans="2:12" s="1" customFormat="1" ht="14.45" hidden="1" customHeight="1">
      <c r="B35" s="37"/>
      <c r="E35" s="112" t="s">
        <v>49</v>
      </c>
      <c r="F35" s="124">
        <f>ROUND((SUM(BG85:BG195)),  2)</f>
        <v>0</v>
      </c>
      <c r="I35" s="125">
        <v>0.21</v>
      </c>
      <c r="J35" s="124">
        <f>0</f>
        <v>0</v>
      </c>
      <c r="L35" s="37"/>
    </row>
    <row r="36" spans="2:12" s="1" customFormat="1" ht="14.45" hidden="1" customHeight="1">
      <c r="B36" s="37"/>
      <c r="E36" s="112" t="s">
        <v>50</v>
      </c>
      <c r="F36" s="124">
        <f>ROUND((SUM(BH85:BH195)),  2)</f>
        <v>0</v>
      </c>
      <c r="I36" s="125">
        <v>0.15</v>
      </c>
      <c r="J36" s="124">
        <f>0</f>
        <v>0</v>
      </c>
      <c r="L36" s="37"/>
    </row>
    <row r="37" spans="2:12" s="1" customFormat="1" ht="14.45" hidden="1" customHeight="1">
      <c r="B37" s="37"/>
      <c r="E37" s="112" t="s">
        <v>51</v>
      </c>
      <c r="F37" s="124">
        <f>ROUND((SUM(BI85:BI195)),  2)</f>
        <v>0</v>
      </c>
      <c r="I37" s="125">
        <v>0</v>
      </c>
      <c r="J37" s="124">
        <f>0</f>
        <v>0</v>
      </c>
      <c r="L37" s="37"/>
    </row>
    <row r="38" spans="2:12" s="1" customFormat="1" ht="6.95" hidden="1" customHeight="1">
      <c r="B38" s="37"/>
      <c r="I38" s="113"/>
      <c r="L38" s="37"/>
    </row>
    <row r="39" spans="2:12" s="1" customFormat="1" ht="25.35" hidden="1" customHeight="1">
      <c r="B39" s="37"/>
      <c r="C39" s="126"/>
      <c r="D39" s="127" t="s">
        <v>52</v>
      </c>
      <c r="E39" s="128"/>
      <c r="F39" s="128"/>
      <c r="G39" s="129" t="s">
        <v>53</v>
      </c>
      <c r="H39" s="130" t="s">
        <v>54</v>
      </c>
      <c r="I39" s="131"/>
      <c r="J39" s="132">
        <f>SUM(J30:J37)</f>
        <v>0</v>
      </c>
      <c r="K39" s="133"/>
      <c r="L39" s="37"/>
    </row>
    <row r="40" spans="2:12" s="1" customFormat="1" ht="14.45" hidden="1" customHeight="1">
      <c r="B40" s="134"/>
      <c r="C40" s="135"/>
      <c r="D40" s="135"/>
      <c r="E40" s="135"/>
      <c r="F40" s="135"/>
      <c r="G40" s="135"/>
      <c r="H40" s="135"/>
      <c r="I40" s="136"/>
      <c r="J40" s="135"/>
      <c r="K40" s="135"/>
      <c r="L40" s="37"/>
    </row>
    <row r="41" spans="2:12" hidden="1"/>
    <row r="42" spans="2:12" hidden="1"/>
    <row r="43" spans="2:12" hidden="1"/>
    <row r="44" spans="2:12" s="1" customFormat="1" ht="6.95" customHeight="1">
      <c r="B44" s="137"/>
      <c r="C44" s="138"/>
      <c r="D44" s="138"/>
      <c r="E44" s="138"/>
      <c r="F44" s="138"/>
      <c r="G44" s="138"/>
      <c r="H44" s="138"/>
      <c r="I44" s="139"/>
      <c r="J44" s="138"/>
      <c r="K44" s="138"/>
      <c r="L44" s="37"/>
    </row>
    <row r="45" spans="2:12" s="1" customFormat="1" ht="24.95" customHeight="1">
      <c r="B45" s="33"/>
      <c r="C45" s="22" t="s">
        <v>132</v>
      </c>
      <c r="D45" s="34"/>
      <c r="E45" s="34"/>
      <c r="F45" s="34"/>
      <c r="G45" s="34"/>
      <c r="H45" s="34"/>
      <c r="I45" s="113"/>
      <c r="J45" s="34"/>
      <c r="K45" s="34"/>
      <c r="L45" s="37"/>
    </row>
    <row r="46" spans="2:12" s="1" customFormat="1" ht="6.95" customHeight="1">
      <c r="B46" s="33"/>
      <c r="C46" s="34"/>
      <c r="D46" s="34"/>
      <c r="E46" s="34"/>
      <c r="F46" s="34"/>
      <c r="G46" s="34"/>
      <c r="H46" s="34"/>
      <c r="I46" s="113"/>
      <c r="J46" s="34"/>
      <c r="K46" s="34"/>
      <c r="L46" s="37"/>
    </row>
    <row r="47" spans="2:12" s="1" customFormat="1" ht="12" customHeight="1">
      <c r="B47" s="33"/>
      <c r="C47" s="28" t="s">
        <v>16</v>
      </c>
      <c r="D47" s="34"/>
      <c r="E47" s="34"/>
      <c r="F47" s="34"/>
      <c r="G47" s="34"/>
      <c r="H47" s="34"/>
      <c r="I47" s="113"/>
      <c r="J47" s="34"/>
      <c r="K47" s="34"/>
      <c r="L47" s="37"/>
    </row>
    <row r="48" spans="2:12" s="1" customFormat="1" ht="16.5" customHeight="1">
      <c r="B48" s="33"/>
      <c r="C48" s="34"/>
      <c r="D48" s="34"/>
      <c r="E48" s="325" t="str">
        <f>E7</f>
        <v>Skate park Litvínov</v>
      </c>
      <c r="F48" s="326"/>
      <c r="G48" s="326"/>
      <c r="H48" s="326"/>
      <c r="I48" s="113"/>
      <c r="J48" s="34"/>
      <c r="K48" s="34"/>
      <c r="L48" s="37"/>
    </row>
    <row r="49" spans="2:47" s="1" customFormat="1" ht="12" customHeight="1">
      <c r="B49" s="33"/>
      <c r="C49" s="28" t="s">
        <v>130</v>
      </c>
      <c r="D49" s="34"/>
      <c r="E49" s="34"/>
      <c r="F49" s="34"/>
      <c r="G49" s="34"/>
      <c r="H49" s="34"/>
      <c r="I49" s="113"/>
      <c r="J49" s="34"/>
      <c r="K49" s="34"/>
      <c r="L49" s="37"/>
    </row>
    <row r="50" spans="2:47" s="1" customFormat="1" ht="16.5" customHeight="1">
      <c r="B50" s="33"/>
      <c r="C50" s="34"/>
      <c r="D50" s="34"/>
      <c r="E50" s="285" t="str">
        <f>E9</f>
        <v>SO 10 - Odvodnění, drenážní systém</v>
      </c>
      <c r="F50" s="324"/>
      <c r="G50" s="324"/>
      <c r="H50" s="324"/>
      <c r="I50" s="113"/>
      <c r="J50" s="34"/>
      <c r="K50" s="34"/>
      <c r="L50" s="37"/>
    </row>
    <row r="51" spans="2:47" s="1" customFormat="1" ht="6.95" customHeight="1">
      <c r="B51" s="33"/>
      <c r="C51" s="34"/>
      <c r="D51" s="34"/>
      <c r="E51" s="34"/>
      <c r="F51" s="34"/>
      <c r="G51" s="34"/>
      <c r="H51" s="34"/>
      <c r="I51" s="113"/>
      <c r="J51" s="34"/>
      <c r="K51" s="34"/>
      <c r="L51" s="37"/>
    </row>
    <row r="52" spans="2:47" s="1" customFormat="1" ht="12" customHeight="1">
      <c r="B52" s="33"/>
      <c r="C52" s="28" t="s">
        <v>21</v>
      </c>
      <c r="D52" s="34"/>
      <c r="E52" s="34"/>
      <c r="F52" s="26" t="str">
        <f>F12</f>
        <v>k.ú. Horní Litvínov</v>
      </c>
      <c r="G52" s="34"/>
      <c r="H52" s="34"/>
      <c r="I52" s="114" t="s">
        <v>23</v>
      </c>
      <c r="J52" s="57">
        <f>IF(J12="","",J12)</f>
        <v>43676</v>
      </c>
      <c r="K52" s="34"/>
      <c r="L52" s="37"/>
    </row>
    <row r="53" spans="2:47" s="1" customFormat="1" ht="6.95" customHeight="1">
      <c r="B53" s="33"/>
      <c r="C53" s="34"/>
      <c r="D53" s="34"/>
      <c r="E53" s="34"/>
      <c r="F53" s="34"/>
      <c r="G53" s="34"/>
      <c r="H53" s="34"/>
      <c r="I53" s="113"/>
      <c r="J53" s="34"/>
      <c r="K53" s="34"/>
      <c r="L53" s="37"/>
    </row>
    <row r="54" spans="2:47" s="1" customFormat="1" ht="15.2" customHeight="1">
      <c r="B54" s="33"/>
      <c r="C54" s="28" t="s">
        <v>24</v>
      </c>
      <c r="D54" s="34"/>
      <c r="E54" s="34"/>
      <c r="F54" s="26" t="str">
        <f>E15</f>
        <v>SPORTaS</v>
      </c>
      <c r="G54" s="34"/>
      <c r="H54" s="34"/>
      <c r="I54" s="114" t="s">
        <v>32</v>
      </c>
      <c r="J54" s="31" t="str">
        <f>E21</f>
        <v>Artech spol. s r.o.</v>
      </c>
      <c r="K54" s="34"/>
      <c r="L54" s="37"/>
    </row>
    <row r="55" spans="2:47" s="1" customFormat="1" ht="15.2" customHeight="1">
      <c r="B55" s="33"/>
      <c r="C55" s="28" t="s">
        <v>30</v>
      </c>
      <c r="D55" s="34"/>
      <c r="E55" s="34"/>
      <c r="F55" s="26" t="str">
        <f>IF(E18="","",E18)</f>
        <v>Vyplň údaj</v>
      </c>
      <c r="G55" s="34"/>
      <c r="H55" s="34"/>
      <c r="I55" s="114" t="s">
        <v>36</v>
      </c>
      <c r="J55" s="31" t="str">
        <f>E24</f>
        <v>Karel Žíla</v>
      </c>
      <c r="K55" s="34"/>
      <c r="L55" s="37"/>
    </row>
    <row r="56" spans="2:47" s="1" customFormat="1" ht="10.35" customHeight="1">
      <c r="B56" s="33"/>
      <c r="C56" s="34"/>
      <c r="D56" s="34"/>
      <c r="E56" s="34"/>
      <c r="F56" s="34"/>
      <c r="G56" s="34"/>
      <c r="H56" s="34"/>
      <c r="I56" s="113"/>
      <c r="J56" s="34"/>
      <c r="K56" s="34"/>
      <c r="L56" s="37"/>
    </row>
    <row r="57" spans="2:47" s="1" customFormat="1" ht="29.25" customHeight="1">
      <c r="B57" s="33"/>
      <c r="C57" s="140" t="s">
        <v>133</v>
      </c>
      <c r="D57" s="141"/>
      <c r="E57" s="141"/>
      <c r="F57" s="141"/>
      <c r="G57" s="141"/>
      <c r="H57" s="141"/>
      <c r="I57" s="142"/>
      <c r="J57" s="143" t="s">
        <v>134</v>
      </c>
      <c r="K57" s="141"/>
      <c r="L57" s="37"/>
    </row>
    <row r="58" spans="2:47" s="1" customFormat="1" ht="10.35" customHeight="1">
      <c r="B58" s="33"/>
      <c r="C58" s="34"/>
      <c r="D58" s="34"/>
      <c r="E58" s="34"/>
      <c r="F58" s="34"/>
      <c r="G58" s="34"/>
      <c r="H58" s="34"/>
      <c r="I58" s="113"/>
      <c r="J58" s="34"/>
      <c r="K58" s="34"/>
      <c r="L58" s="37"/>
    </row>
    <row r="59" spans="2:47" s="1" customFormat="1" ht="22.9" customHeight="1">
      <c r="B59" s="33"/>
      <c r="C59" s="144" t="s">
        <v>74</v>
      </c>
      <c r="D59" s="34"/>
      <c r="E59" s="34"/>
      <c r="F59" s="34"/>
      <c r="G59" s="34"/>
      <c r="H59" s="34"/>
      <c r="I59" s="113"/>
      <c r="J59" s="75">
        <f>J85</f>
        <v>0</v>
      </c>
      <c r="K59" s="34"/>
      <c r="L59" s="37"/>
      <c r="AU59" s="16" t="s">
        <v>135</v>
      </c>
    </row>
    <row r="60" spans="2:47" s="8" customFormat="1" ht="24.95" customHeight="1">
      <c r="B60" s="145"/>
      <c r="C60" s="146"/>
      <c r="D60" s="147" t="s">
        <v>195</v>
      </c>
      <c r="E60" s="148"/>
      <c r="F60" s="148"/>
      <c r="G60" s="148"/>
      <c r="H60" s="148"/>
      <c r="I60" s="149"/>
      <c r="J60" s="150">
        <f>J86</f>
        <v>0</v>
      </c>
      <c r="K60" s="146"/>
      <c r="L60" s="151"/>
    </row>
    <row r="61" spans="2:47" s="11" customFormat="1" ht="19.899999999999999" customHeight="1">
      <c r="B61" s="195"/>
      <c r="C61" s="95"/>
      <c r="D61" s="196" t="s">
        <v>196</v>
      </c>
      <c r="E61" s="197"/>
      <c r="F61" s="197"/>
      <c r="G61" s="197"/>
      <c r="H61" s="197"/>
      <c r="I61" s="198"/>
      <c r="J61" s="199">
        <f>J87</f>
        <v>0</v>
      </c>
      <c r="K61" s="95"/>
      <c r="L61" s="200"/>
    </row>
    <row r="62" spans="2:47" s="11" customFormat="1" ht="19.899999999999999" customHeight="1">
      <c r="B62" s="195"/>
      <c r="C62" s="95"/>
      <c r="D62" s="196" t="s">
        <v>284</v>
      </c>
      <c r="E62" s="197"/>
      <c r="F62" s="197"/>
      <c r="G62" s="197"/>
      <c r="H62" s="197"/>
      <c r="I62" s="198"/>
      <c r="J62" s="199">
        <f>J121</f>
        <v>0</v>
      </c>
      <c r="K62" s="95"/>
      <c r="L62" s="200"/>
    </row>
    <row r="63" spans="2:47" s="11" customFormat="1" ht="19.899999999999999" customHeight="1">
      <c r="B63" s="195"/>
      <c r="C63" s="95"/>
      <c r="D63" s="196" t="s">
        <v>1415</v>
      </c>
      <c r="E63" s="197"/>
      <c r="F63" s="197"/>
      <c r="G63" s="197"/>
      <c r="H63" s="197"/>
      <c r="I63" s="198"/>
      <c r="J63" s="199">
        <f>J128</f>
        <v>0</v>
      </c>
      <c r="K63" s="95"/>
      <c r="L63" s="200"/>
    </row>
    <row r="64" spans="2:47" s="11" customFormat="1" ht="19.899999999999999" customHeight="1">
      <c r="B64" s="195"/>
      <c r="C64" s="95"/>
      <c r="D64" s="196" t="s">
        <v>197</v>
      </c>
      <c r="E64" s="197"/>
      <c r="F64" s="197"/>
      <c r="G64" s="197"/>
      <c r="H64" s="197"/>
      <c r="I64" s="198"/>
      <c r="J64" s="199">
        <f>J186</f>
        <v>0</v>
      </c>
      <c r="K64" s="95"/>
      <c r="L64" s="200"/>
    </row>
    <row r="65" spans="2:12" s="11" customFormat="1" ht="19.899999999999999" customHeight="1">
      <c r="B65" s="195"/>
      <c r="C65" s="95"/>
      <c r="D65" s="196" t="s">
        <v>286</v>
      </c>
      <c r="E65" s="197"/>
      <c r="F65" s="197"/>
      <c r="G65" s="197"/>
      <c r="H65" s="197"/>
      <c r="I65" s="198"/>
      <c r="J65" s="199">
        <f>J193</f>
        <v>0</v>
      </c>
      <c r="K65" s="95"/>
      <c r="L65" s="200"/>
    </row>
    <row r="66" spans="2:12" s="1" customFormat="1" ht="21.75" customHeight="1">
      <c r="B66" s="33"/>
      <c r="C66" s="34"/>
      <c r="D66" s="34"/>
      <c r="E66" s="34"/>
      <c r="F66" s="34"/>
      <c r="G66" s="34"/>
      <c r="H66" s="34"/>
      <c r="I66" s="113"/>
      <c r="J66" s="34"/>
      <c r="K66" s="34"/>
      <c r="L66" s="37"/>
    </row>
    <row r="67" spans="2:12" s="1" customFormat="1" ht="6.95" customHeight="1">
      <c r="B67" s="45"/>
      <c r="C67" s="46"/>
      <c r="D67" s="46"/>
      <c r="E67" s="46"/>
      <c r="F67" s="46"/>
      <c r="G67" s="46"/>
      <c r="H67" s="46"/>
      <c r="I67" s="136"/>
      <c r="J67" s="46"/>
      <c r="K67" s="46"/>
      <c r="L67" s="37"/>
    </row>
    <row r="71" spans="2:12" s="1" customFormat="1" ht="6.95" customHeight="1">
      <c r="B71" s="47"/>
      <c r="C71" s="48"/>
      <c r="D71" s="48"/>
      <c r="E71" s="48"/>
      <c r="F71" s="48"/>
      <c r="G71" s="48"/>
      <c r="H71" s="48"/>
      <c r="I71" s="139"/>
      <c r="J71" s="48"/>
      <c r="K71" s="48"/>
      <c r="L71" s="37"/>
    </row>
    <row r="72" spans="2:12" s="1" customFormat="1" ht="24.95" customHeight="1">
      <c r="B72" s="33"/>
      <c r="C72" s="22" t="s">
        <v>138</v>
      </c>
      <c r="D72" s="34"/>
      <c r="E72" s="34"/>
      <c r="F72" s="34"/>
      <c r="G72" s="34"/>
      <c r="H72" s="34"/>
      <c r="I72" s="113"/>
      <c r="J72" s="34"/>
      <c r="K72" s="34"/>
      <c r="L72" s="37"/>
    </row>
    <row r="73" spans="2:12" s="1" customFormat="1" ht="6.95" customHeight="1">
      <c r="B73" s="33"/>
      <c r="C73" s="34"/>
      <c r="D73" s="34"/>
      <c r="E73" s="34"/>
      <c r="F73" s="34"/>
      <c r="G73" s="34"/>
      <c r="H73" s="34"/>
      <c r="I73" s="113"/>
      <c r="J73" s="34"/>
      <c r="K73" s="34"/>
      <c r="L73" s="37"/>
    </row>
    <row r="74" spans="2:12" s="1" customFormat="1" ht="12" customHeight="1">
      <c r="B74" s="33"/>
      <c r="C74" s="28" t="s">
        <v>16</v>
      </c>
      <c r="D74" s="34"/>
      <c r="E74" s="34"/>
      <c r="F74" s="34"/>
      <c r="G74" s="34"/>
      <c r="H74" s="34"/>
      <c r="I74" s="113"/>
      <c r="J74" s="34"/>
      <c r="K74" s="34"/>
      <c r="L74" s="37"/>
    </row>
    <row r="75" spans="2:12" s="1" customFormat="1" ht="16.5" customHeight="1">
      <c r="B75" s="33"/>
      <c r="C75" s="34"/>
      <c r="D75" s="34"/>
      <c r="E75" s="325" t="str">
        <f>E7</f>
        <v>Skate park Litvínov</v>
      </c>
      <c r="F75" s="326"/>
      <c r="G75" s="326"/>
      <c r="H75" s="326"/>
      <c r="I75" s="113"/>
      <c r="J75" s="34"/>
      <c r="K75" s="34"/>
      <c r="L75" s="37"/>
    </row>
    <row r="76" spans="2:12" s="1" customFormat="1" ht="12" customHeight="1">
      <c r="B76" s="33"/>
      <c r="C76" s="28" t="s">
        <v>130</v>
      </c>
      <c r="D76" s="34"/>
      <c r="E76" s="34"/>
      <c r="F76" s="34"/>
      <c r="G76" s="34"/>
      <c r="H76" s="34"/>
      <c r="I76" s="113"/>
      <c r="J76" s="34"/>
      <c r="K76" s="34"/>
      <c r="L76" s="37"/>
    </row>
    <row r="77" spans="2:12" s="1" customFormat="1" ht="16.5" customHeight="1">
      <c r="B77" s="33"/>
      <c r="C77" s="34"/>
      <c r="D77" s="34"/>
      <c r="E77" s="285" t="str">
        <f>E9</f>
        <v>SO 10 - Odvodnění, drenážní systém</v>
      </c>
      <c r="F77" s="324"/>
      <c r="G77" s="324"/>
      <c r="H77" s="324"/>
      <c r="I77" s="113"/>
      <c r="J77" s="34"/>
      <c r="K77" s="34"/>
      <c r="L77" s="37"/>
    </row>
    <row r="78" spans="2:12" s="1" customFormat="1" ht="6.95" customHeight="1">
      <c r="B78" s="33"/>
      <c r="C78" s="34"/>
      <c r="D78" s="34"/>
      <c r="E78" s="34"/>
      <c r="F78" s="34"/>
      <c r="G78" s="34"/>
      <c r="H78" s="34"/>
      <c r="I78" s="113"/>
      <c r="J78" s="34"/>
      <c r="K78" s="34"/>
      <c r="L78" s="37"/>
    </row>
    <row r="79" spans="2:12" s="1" customFormat="1" ht="12" customHeight="1">
      <c r="B79" s="33"/>
      <c r="C79" s="28" t="s">
        <v>21</v>
      </c>
      <c r="D79" s="34"/>
      <c r="E79" s="34"/>
      <c r="F79" s="26" t="str">
        <f>F12</f>
        <v>k.ú. Horní Litvínov</v>
      </c>
      <c r="G79" s="34"/>
      <c r="H79" s="34"/>
      <c r="I79" s="114" t="s">
        <v>23</v>
      </c>
      <c r="J79" s="57">
        <f>IF(J12="","",J12)</f>
        <v>43676</v>
      </c>
      <c r="K79" s="34"/>
      <c r="L79" s="37"/>
    </row>
    <row r="80" spans="2:12" s="1" customFormat="1" ht="6.95" customHeight="1">
      <c r="B80" s="33"/>
      <c r="C80" s="34"/>
      <c r="D80" s="34"/>
      <c r="E80" s="34"/>
      <c r="F80" s="34"/>
      <c r="G80" s="34"/>
      <c r="H80" s="34"/>
      <c r="I80" s="113"/>
      <c r="J80" s="34"/>
      <c r="K80" s="34"/>
      <c r="L80" s="37"/>
    </row>
    <row r="81" spans="2:65" s="1" customFormat="1" ht="15.2" customHeight="1">
      <c r="B81" s="33"/>
      <c r="C81" s="28" t="s">
        <v>24</v>
      </c>
      <c r="D81" s="34"/>
      <c r="E81" s="34"/>
      <c r="F81" s="26" t="str">
        <f>E15</f>
        <v>SPORTaS</v>
      </c>
      <c r="G81" s="34"/>
      <c r="H81" s="34"/>
      <c r="I81" s="114" t="s">
        <v>32</v>
      </c>
      <c r="J81" s="31" t="str">
        <f>E21</f>
        <v>Artech spol. s r.o.</v>
      </c>
      <c r="K81" s="34"/>
      <c r="L81" s="37"/>
    </row>
    <row r="82" spans="2:65" s="1" customFormat="1" ht="15.2" customHeight="1">
      <c r="B82" s="33"/>
      <c r="C82" s="28" t="s">
        <v>30</v>
      </c>
      <c r="D82" s="34"/>
      <c r="E82" s="34"/>
      <c r="F82" s="26" t="str">
        <f>IF(E18="","",E18)</f>
        <v>Vyplň údaj</v>
      </c>
      <c r="G82" s="34"/>
      <c r="H82" s="34"/>
      <c r="I82" s="114" t="s">
        <v>36</v>
      </c>
      <c r="J82" s="31" t="str">
        <f>E24</f>
        <v>Karel Žíla</v>
      </c>
      <c r="K82" s="34"/>
      <c r="L82" s="37"/>
    </row>
    <row r="83" spans="2:65" s="1" customFormat="1" ht="10.35" customHeight="1">
      <c r="B83" s="33"/>
      <c r="C83" s="34"/>
      <c r="D83" s="34"/>
      <c r="E83" s="34"/>
      <c r="F83" s="34"/>
      <c r="G83" s="34"/>
      <c r="H83" s="34"/>
      <c r="I83" s="113"/>
      <c r="J83" s="34"/>
      <c r="K83" s="34"/>
      <c r="L83" s="37"/>
    </row>
    <row r="84" spans="2:65" s="9" customFormat="1" ht="29.25" customHeight="1">
      <c r="B84" s="152"/>
      <c r="C84" s="153" t="s">
        <v>139</v>
      </c>
      <c r="D84" s="154" t="s">
        <v>61</v>
      </c>
      <c r="E84" s="154" t="s">
        <v>57</v>
      </c>
      <c r="F84" s="154" t="s">
        <v>58</v>
      </c>
      <c r="G84" s="154" t="s">
        <v>140</v>
      </c>
      <c r="H84" s="154" t="s">
        <v>141</v>
      </c>
      <c r="I84" s="155" t="s">
        <v>142</v>
      </c>
      <c r="J84" s="154" t="s">
        <v>134</v>
      </c>
      <c r="K84" s="156" t="s">
        <v>143</v>
      </c>
      <c r="L84" s="157"/>
      <c r="M84" s="66" t="s">
        <v>19</v>
      </c>
      <c r="N84" s="67" t="s">
        <v>46</v>
      </c>
      <c r="O84" s="67" t="s">
        <v>144</v>
      </c>
      <c r="P84" s="67" t="s">
        <v>145</v>
      </c>
      <c r="Q84" s="67" t="s">
        <v>146</v>
      </c>
      <c r="R84" s="67" t="s">
        <v>147</v>
      </c>
      <c r="S84" s="67" t="s">
        <v>148</v>
      </c>
      <c r="T84" s="68" t="s">
        <v>149</v>
      </c>
    </row>
    <row r="85" spans="2:65" s="1" customFormat="1" ht="22.9" customHeight="1">
      <c r="B85" s="33"/>
      <c r="C85" s="73" t="s">
        <v>150</v>
      </c>
      <c r="D85" s="34"/>
      <c r="E85" s="34"/>
      <c r="F85" s="34"/>
      <c r="G85" s="34"/>
      <c r="H85" s="34"/>
      <c r="I85" s="113"/>
      <c r="J85" s="158">
        <f>BK85</f>
        <v>0</v>
      </c>
      <c r="K85" s="34"/>
      <c r="L85" s="37"/>
      <c r="M85" s="69"/>
      <c r="N85" s="70"/>
      <c r="O85" s="70"/>
      <c r="P85" s="159">
        <f>P86</f>
        <v>0</v>
      </c>
      <c r="Q85" s="70"/>
      <c r="R85" s="159">
        <f>R86</f>
        <v>36.593605109999999</v>
      </c>
      <c r="S85" s="70"/>
      <c r="T85" s="160">
        <f>T86</f>
        <v>0</v>
      </c>
      <c r="AT85" s="16" t="s">
        <v>75</v>
      </c>
      <c r="AU85" s="16" t="s">
        <v>135</v>
      </c>
      <c r="BK85" s="161">
        <f>BK86</f>
        <v>0</v>
      </c>
    </row>
    <row r="86" spans="2:65" s="10" customFormat="1" ht="25.9" customHeight="1">
      <c r="B86" s="162"/>
      <c r="C86" s="163"/>
      <c r="D86" s="164" t="s">
        <v>75</v>
      </c>
      <c r="E86" s="165" t="s">
        <v>199</v>
      </c>
      <c r="F86" s="165" t="s">
        <v>200</v>
      </c>
      <c r="G86" s="163"/>
      <c r="H86" s="163"/>
      <c r="I86" s="166"/>
      <c r="J86" s="167">
        <f>BK86</f>
        <v>0</v>
      </c>
      <c r="K86" s="163"/>
      <c r="L86" s="168"/>
      <c r="M86" s="169"/>
      <c r="N86" s="170"/>
      <c r="O86" s="170"/>
      <c r="P86" s="171">
        <f>P87+P121+P128+P186+P193</f>
        <v>0</v>
      </c>
      <c r="Q86" s="170"/>
      <c r="R86" s="171">
        <f>R87+R121+R128+R186+R193</f>
        <v>36.593605109999999</v>
      </c>
      <c r="S86" s="170"/>
      <c r="T86" s="172">
        <f>T87+T121+T128+T186+T193</f>
        <v>0</v>
      </c>
      <c r="AR86" s="173" t="s">
        <v>84</v>
      </c>
      <c r="AT86" s="174" t="s">
        <v>75</v>
      </c>
      <c r="AU86" s="174" t="s">
        <v>76</v>
      </c>
      <c r="AY86" s="173" t="s">
        <v>154</v>
      </c>
      <c r="BK86" s="175">
        <f>BK87+BK121+BK128+BK186+BK193</f>
        <v>0</v>
      </c>
    </row>
    <row r="87" spans="2:65" s="10" customFormat="1" ht="22.9" customHeight="1">
      <c r="B87" s="162"/>
      <c r="C87" s="163"/>
      <c r="D87" s="164" t="s">
        <v>75</v>
      </c>
      <c r="E87" s="201" t="s">
        <v>84</v>
      </c>
      <c r="F87" s="201" t="s">
        <v>201</v>
      </c>
      <c r="G87" s="163"/>
      <c r="H87" s="163"/>
      <c r="I87" s="166"/>
      <c r="J87" s="202">
        <f>BK87</f>
        <v>0</v>
      </c>
      <c r="K87" s="163"/>
      <c r="L87" s="168"/>
      <c r="M87" s="169"/>
      <c r="N87" s="170"/>
      <c r="O87" s="170"/>
      <c r="P87" s="171">
        <f>SUM(P88:P120)</f>
        <v>0</v>
      </c>
      <c r="Q87" s="170"/>
      <c r="R87" s="171">
        <f>SUM(R88:R120)</f>
        <v>26.268999999999998</v>
      </c>
      <c r="S87" s="170"/>
      <c r="T87" s="172">
        <f>SUM(T88:T120)</f>
        <v>0</v>
      </c>
      <c r="AR87" s="173" t="s">
        <v>84</v>
      </c>
      <c r="AT87" s="174" t="s">
        <v>75</v>
      </c>
      <c r="AU87" s="174" t="s">
        <v>84</v>
      </c>
      <c r="AY87" s="173" t="s">
        <v>154</v>
      </c>
      <c r="BK87" s="175">
        <f>SUM(BK88:BK120)</f>
        <v>0</v>
      </c>
    </row>
    <row r="88" spans="2:65" s="1" customFormat="1" ht="36" customHeight="1">
      <c r="B88" s="33"/>
      <c r="C88" s="176" t="s">
        <v>84</v>
      </c>
      <c r="D88" s="176" t="s">
        <v>155</v>
      </c>
      <c r="E88" s="177" t="s">
        <v>1423</v>
      </c>
      <c r="F88" s="178" t="s">
        <v>1424</v>
      </c>
      <c r="G88" s="179" t="s">
        <v>229</v>
      </c>
      <c r="H88" s="180">
        <v>6.48</v>
      </c>
      <c r="I88" s="181"/>
      <c r="J88" s="182">
        <f>ROUND(I88*H88,2)</f>
        <v>0</v>
      </c>
      <c r="K88" s="178" t="s">
        <v>205</v>
      </c>
      <c r="L88" s="37"/>
      <c r="M88" s="183" t="s">
        <v>19</v>
      </c>
      <c r="N88" s="184" t="s">
        <v>47</v>
      </c>
      <c r="O88" s="62"/>
      <c r="P88" s="185">
        <f>O88*H88</f>
        <v>0</v>
      </c>
      <c r="Q88" s="185">
        <v>0</v>
      </c>
      <c r="R88" s="185">
        <f>Q88*H88</f>
        <v>0</v>
      </c>
      <c r="S88" s="185">
        <v>0</v>
      </c>
      <c r="T88" s="186">
        <f>S88*H88</f>
        <v>0</v>
      </c>
      <c r="AR88" s="187" t="s">
        <v>174</v>
      </c>
      <c r="AT88" s="187" t="s">
        <v>155</v>
      </c>
      <c r="AU88" s="187" t="s">
        <v>86</v>
      </c>
      <c r="AY88" s="16" t="s">
        <v>154</v>
      </c>
      <c r="BE88" s="188">
        <f>IF(N88="základní",J88,0)</f>
        <v>0</v>
      </c>
      <c r="BF88" s="188">
        <f>IF(N88="snížená",J88,0)</f>
        <v>0</v>
      </c>
      <c r="BG88" s="188">
        <f>IF(N88="zákl. přenesená",J88,0)</f>
        <v>0</v>
      </c>
      <c r="BH88" s="188">
        <f>IF(N88="sníž. přenesená",J88,0)</f>
        <v>0</v>
      </c>
      <c r="BI88" s="188">
        <f>IF(N88="nulová",J88,0)</f>
        <v>0</v>
      </c>
      <c r="BJ88" s="16" t="s">
        <v>84</v>
      </c>
      <c r="BK88" s="188">
        <f>ROUND(I88*H88,2)</f>
        <v>0</v>
      </c>
      <c r="BL88" s="16" t="s">
        <v>174</v>
      </c>
      <c r="BM88" s="187" t="s">
        <v>1667</v>
      </c>
    </row>
    <row r="89" spans="2:65" s="1" customFormat="1" ht="117">
      <c r="B89" s="33"/>
      <c r="C89" s="34"/>
      <c r="D89" s="189" t="s">
        <v>207</v>
      </c>
      <c r="E89" s="34"/>
      <c r="F89" s="190" t="s">
        <v>1426</v>
      </c>
      <c r="G89" s="34"/>
      <c r="H89" s="34"/>
      <c r="I89" s="113"/>
      <c r="J89" s="34"/>
      <c r="K89" s="34"/>
      <c r="L89" s="37"/>
      <c r="M89" s="191"/>
      <c r="N89" s="62"/>
      <c r="O89" s="62"/>
      <c r="P89" s="62"/>
      <c r="Q89" s="62"/>
      <c r="R89" s="62"/>
      <c r="S89" s="62"/>
      <c r="T89" s="63"/>
      <c r="AT89" s="16" t="s">
        <v>207</v>
      </c>
      <c r="AU89" s="16" t="s">
        <v>86</v>
      </c>
    </row>
    <row r="90" spans="2:65" s="12" customFormat="1">
      <c r="B90" s="203"/>
      <c r="C90" s="204"/>
      <c r="D90" s="189" t="s">
        <v>209</v>
      </c>
      <c r="E90" s="205" t="s">
        <v>1405</v>
      </c>
      <c r="F90" s="206" t="s">
        <v>1668</v>
      </c>
      <c r="G90" s="204"/>
      <c r="H90" s="207">
        <v>6.48</v>
      </c>
      <c r="I90" s="208"/>
      <c r="J90" s="204"/>
      <c r="K90" s="204"/>
      <c r="L90" s="209"/>
      <c r="M90" s="210"/>
      <c r="N90" s="211"/>
      <c r="O90" s="211"/>
      <c r="P90" s="211"/>
      <c r="Q90" s="211"/>
      <c r="R90" s="211"/>
      <c r="S90" s="211"/>
      <c r="T90" s="212"/>
      <c r="AT90" s="213" t="s">
        <v>209</v>
      </c>
      <c r="AU90" s="213" t="s">
        <v>86</v>
      </c>
      <c r="AV90" s="12" t="s">
        <v>86</v>
      </c>
      <c r="AW90" s="12" t="s">
        <v>35</v>
      </c>
      <c r="AX90" s="12" t="s">
        <v>84</v>
      </c>
      <c r="AY90" s="213" t="s">
        <v>154</v>
      </c>
    </row>
    <row r="91" spans="2:65" s="1" customFormat="1" ht="36" customHeight="1">
      <c r="B91" s="33"/>
      <c r="C91" s="176" t="s">
        <v>86</v>
      </c>
      <c r="D91" s="176" t="s">
        <v>155</v>
      </c>
      <c r="E91" s="177" t="s">
        <v>1669</v>
      </c>
      <c r="F91" s="178" t="s">
        <v>1670</v>
      </c>
      <c r="G91" s="179" t="s">
        <v>229</v>
      </c>
      <c r="H91" s="180">
        <v>125.09099999999999</v>
      </c>
      <c r="I91" s="181"/>
      <c r="J91" s="182">
        <f>ROUND(I91*H91,2)</f>
        <v>0</v>
      </c>
      <c r="K91" s="178" t="s">
        <v>205</v>
      </c>
      <c r="L91" s="37"/>
      <c r="M91" s="183" t="s">
        <v>19</v>
      </c>
      <c r="N91" s="184" t="s">
        <v>47</v>
      </c>
      <c r="O91" s="62"/>
      <c r="P91" s="185">
        <f>O91*H91</f>
        <v>0</v>
      </c>
      <c r="Q91" s="185">
        <v>0</v>
      </c>
      <c r="R91" s="185">
        <f>Q91*H91</f>
        <v>0</v>
      </c>
      <c r="S91" s="185">
        <v>0</v>
      </c>
      <c r="T91" s="186">
        <f>S91*H91</f>
        <v>0</v>
      </c>
      <c r="AR91" s="187" t="s">
        <v>174</v>
      </c>
      <c r="AT91" s="187" t="s">
        <v>155</v>
      </c>
      <c r="AU91" s="187" t="s">
        <v>86</v>
      </c>
      <c r="AY91" s="16" t="s">
        <v>154</v>
      </c>
      <c r="BE91" s="188">
        <f>IF(N91="základní",J91,0)</f>
        <v>0</v>
      </c>
      <c r="BF91" s="188">
        <f>IF(N91="snížená",J91,0)</f>
        <v>0</v>
      </c>
      <c r="BG91" s="188">
        <f>IF(N91="zákl. přenesená",J91,0)</f>
        <v>0</v>
      </c>
      <c r="BH91" s="188">
        <f>IF(N91="sníž. přenesená",J91,0)</f>
        <v>0</v>
      </c>
      <c r="BI91" s="188">
        <f>IF(N91="nulová",J91,0)</f>
        <v>0</v>
      </c>
      <c r="BJ91" s="16" t="s">
        <v>84</v>
      </c>
      <c r="BK91" s="188">
        <f>ROUND(I91*H91,2)</f>
        <v>0</v>
      </c>
      <c r="BL91" s="16" t="s">
        <v>174</v>
      </c>
      <c r="BM91" s="187" t="s">
        <v>1671</v>
      </c>
    </row>
    <row r="92" spans="2:65" s="1" customFormat="1" ht="117">
      <c r="B92" s="33"/>
      <c r="C92" s="34"/>
      <c r="D92" s="189" t="s">
        <v>207</v>
      </c>
      <c r="E92" s="34"/>
      <c r="F92" s="190" t="s">
        <v>1444</v>
      </c>
      <c r="G92" s="34"/>
      <c r="H92" s="34"/>
      <c r="I92" s="113"/>
      <c r="J92" s="34"/>
      <c r="K92" s="34"/>
      <c r="L92" s="37"/>
      <c r="M92" s="191"/>
      <c r="N92" s="62"/>
      <c r="O92" s="62"/>
      <c r="P92" s="62"/>
      <c r="Q92" s="62"/>
      <c r="R92" s="62"/>
      <c r="S92" s="62"/>
      <c r="T92" s="63"/>
      <c r="AT92" s="16" t="s">
        <v>207</v>
      </c>
      <c r="AU92" s="16" t="s">
        <v>86</v>
      </c>
    </row>
    <row r="93" spans="2:65" s="12" customFormat="1" ht="22.5">
      <c r="B93" s="203"/>
      <c r="C93" s="204"/>
      <c r="D93" s="189" t="s">
        <v>209</v>
      </c>
      <c r="E93" s="205" t="s">
        <v>1662</v>
      </c>
      <c r="F93" s="206" t="s">
        <v>1672</v>
      </c>
      <c r="G93" s="204"/>
      <c r="H93" s="207">
        <v>125.09099999999999</v>
      </c>
      <c r="I93" s="208"/>
      <c r="J93" s="204"/>
      <c r="K93" s="204"/>
      <c r="L93" s="209"/>
      <c r="M93" s="210"/>
      <c r="N93" s="211"/>
      <c r="O93" s="211"/>
      <c r="P93" s="211"/>
      <c r="Q93" s="211"/>
      <c r="R93" s="211"/>
      <c r="S93" s="211"/>
      <c r="T93" s="212"/>
      <c r="AT93" s="213" t="s">
        <v>209</v>
      </c>
      <c r="AU93" s="213" t="s">
        <v>86</v>
      </c>
      <c r="AV93" s="12" t="s">
        <v>86</v>
      </c>
      <c r="AW93" s="12" t="s">
        <v>35</v>
      </c>
      <c r="AX93" s="12" t="s">
        <v>84</v>
      </c>
      <c r="AY93" s="213" t="s">
        <v>154</v>
      </c>
    </row>
    <row r="94" spans="2:65" s="1" customFormat="1" ht="48" customHeight="1">
      <c r="B94" s="33"/>
      <c r="C94" s="176" t="s">
        <v>167</v>
      </c>
      <c r="D94" s="176" t="s">
        <v>155</v>
      </c>
      <c r="E94" s="177" t="s">
        <v>1446</v>
      </c>
      <c r="F94" s="178" t="s">
        <v>1447</v>
      </c>
      <c r="G94" s="179" t="s">
        <v>229</v>
      </c>
      <c r="H94" s="180">
        <v>37.527000000000001</v>
      </c>
      <c r="I94" s="181"/>
      <c r="J94" s="182">
        <f>ROUND(I94*H94,2)</f>
        <v>0</v>
      </c>
      <c r="K94" s="178" t="s">
        <v>205</v>
      </c>
      <c r="L94" s="37"/>
      <c r="M94" s="183" t="s">
        <v>19</v>
      </c>
      <c r="N94" s="184" t="s">
        <v>47</v>
      </c>
      <c r="O94" s="62"/>
      <c r="P94" s="185">
        <f>O94*H94</f>
        <v>0</v>
      </c>
      <c r="Q94" s="185">
        <v>0</v>
      </c>
      <c r="R94" s="185">
        <f>Q94*H94</f>
        <v>0</v>
      </c>
      <c r="S94" s="185">
        <v>0</v>
      </c>
      <c r="T94" s="186">
        <f>S94*H94</f>
        <v>0</v>
      </c>
      <c r="AR94" s="187" t="s">
        <v>174</v>
      </c>
      <c r="AT94" s="187" t="s">
        <v>155</v>
      </c>
      <c r="AU94" s="187" t="s">
        <v>86</v>
      </c>
      <c r="AY94" s="16" t="s">
        <v>154</v>
      </c>
      <c r="BE94" s="188">
        <f>IF(N94="základní",J94,0)</f>
        <v>0</v>
      </c>
      <c r="BF94" s="188">
        <f>IF(N94="snížená",J94,0)</f>
        <v>0</v>
      </c>
      <c r="BG94" s="188">
        <f>IF(N94="zákl. přenesená",J94,0)</f>
        <v>0</v>
      </c>
      <c r="BH94" s="188">
        <f>IF(N94="sníž. přenesená",J94,0)</f>
        <v>0</v>
      </c>
      <c r="BI94" s="188">
        <f>IF(N94="nulová",J94,0)</f>
        <v>0</v>
      </c>
      <c r="BJ94" s="16" t="s">
        <v>84</v>
      </c>
      <c r="BK94" s="188">
        <f>ROUND(I94*H94,2)</f>
        <v>0</v>
      </c>
      <c r="BL94" s="16" t="s">
        <v>174</v>
      </c>
      <c r="BM94" s="187" t="s">
        <v>1673</v>
      </c>
    </row>
    <row r="95" spans="2:65" s="1" customFormat="1" ht="117">
      <c r="B95" s="33"/>
      <c r="C95" s="34"/>
      <c r="D95" s="189" t="s">
        <v>207</v>
      </c>
      <c r="E95" s="34"/>
      <c r="F95" s="190" t="s">
        <v>1444</v>
      </c>
      <c r="G95" s="34"/>
      <c r="H95" s="34"/>
      <c r="I95" s="113"/>
      <c r="J95" s="34"/>
      <c r="K95" s="34"/>
      <c r="L95" s="37"/>
      <c r="M95" s="191"/>
      <c r="N95" s="62"/>
      <c r="O95" s="62"/>
      <c r="P95" s="62"/>
      <c r="Q95" s="62"/>
      <c r="R95" s="62"/>
      <c r="S95" s="62"/>
      <c r="T95" s="63"/>
      <c r="AT95" s="16" t="s">
        <v>207</v>
      </c>
      <c r="AU95" s="16" t="s">
        <v>86</v>
      </c>
    </row>
    <row r="96" spans="2:65" s="12" customFormat="1">
      <c r="B96" s="203"/>
      <c r="C96" s="204"/>
      <c r="D96" s="189" t="s">
        <v>209</v>
      </c>
      <c r="E96" s="205" t="s">
        <v>19</v>
      </c>
      <c r="F96" s="206" t="s">
        <v>1674</v>
      </c>
      <c r="G96" s="204"/>
      <c r="H96" s="207">
        <v>37.527000000000001</v>
      </c>
      <c r="I96" s="208"/>
      <c r="J96" s="204"/>
      <c r="K96" s="204"/>
      <c r="L96" s="209"/>
      <c r="M96" s="210"/>
      <c r="N96" s="211"/>
      <c r="O96" s="211"/>
      <c r="P96" s="211"/>
      <c r="Q96" s="211"/>
      <c r="R96" s="211"/>
      <c r="S96" s="211"/>
      <c r="T96" s="212"/>
      <c r="AT96" s="213" t="s">
        <v>209</v>
      </c>
      <c r="AU96" s="213" t="s">
        <v>86</v>
      </c>
      <c r="AV96" s="12" t="s">
        <v>86</v>
      </c>
      <c r="AW96" s="12" t="s">
        <v>35</v>
      </c>
      <c r="AX96" s="12" t="s">
        <v>84</v>
      </c>
      <c r="AY96" s="213" t="s">
        <v>154</v>
      </c>
    </row>
    <row r="97" spans="2:65" s="1" customFormat="1" ht="36" customHeight="1">
      <c r="B97" s="33"/>
      <c r="C97" s="176" t="s">
        <v>174</v>
      </c>
      <c r="D97" s="176" t="s">
        <v>155</v>
      </c>
      <c r="E97" s="177" t="s">
        <v>1450</v>
      </c>
      <c r="F97" s="178" t="s">
        <v>1451</v>
      </c>
      <c r="G97" s="179" t="s">
        <v>229</v>
      </c>
      <c r="H97" s="180">
        <v>34.212000000000003</v>
      </c>
      <c r="I97" s="181"/>
      <c r="J97" s="182">
        <f>ROUND(I97*H97,2)</f>
        <v>0</v>
      </c>
      <c r="K97" s="178" t="s">
        <v>19</v>
      </c>
      <c r="L97" s="37"/>
      <c r="M97" s="183" t="s">
        <v>19</v>
      </c>
      <c r="N97" s="184" t="s">
        <v>47</v>
      </c>
      <c r="O97" s="62"/>
      <c r="P97" s="185">
        <f>O97*H97</f>
        <v>0</v>
      </c>
      <c r="Q97" s="185">
        <v>0</v>
      </c>
      <c r="R97" s="185">
        <f>Q97*H97</f>
        <v>0</v>
      </c>
      <c r="S97" s="185">
        <v>0</v>
      </c>
      <c r="T97" s="186">
        <f>S97*H97</f>
        <v>0</v>
      </c>
      <c r="AR97" s="187" t="s">
        <v>174</v>
      </c>
      <c r="AT97" s="187" t="s">
        <v>155</v>
      </c>
      <c r="AU97" s="187" t="s">
        <v>86</v>
      </c>
      <c r="AY97" s="16" t="s">
        <v>154</v>
      </c>
      <c r="BE97" s="188">
        <f>IF(N97="základní",J97,0)</f>
        <v>0</v>
      </c>
      <c r="BF97" s="188">
        <f>IF(N97="snížená",J97,0)</f>
        <v>0</v>
      </c>
      <c r="BG97" s="188">
        <f>IF(N97="zákl. přenesená",J97,0)</f>
        <v>0</v>
      </c>
      <c r="BH97" s="188">
        <f>IF(N97="sníž. přenesená",J97,0)</f>
        <v>0</v>
      </c>
      <c r="BI97" s="188">
        <f>IF(N97="nulová",J97,0)</f>
        <v>0</v>
      </c>
      <c r="BJ97" s="16" t="s">
        <v>84</v>
      </c>
      <c r="BK97" s="188">
        <f>ROUND(I97*H97,2)</f>
        <v>0</v>
      </c>
      <c r="BL97" s="16" t="s">
        <v>174</v>
      </c>
      <c r="BM97" s="187" t="s">
        <v>1675</v>
      </c>
    </row>
    <row r="98" spans="2:65" s="12" customFormat="1">
      <c r="B98" s="203"/>
      <c r="C98" s="204"/>
      <c r="D98" s="189" t="s">
        <v>209</v>
      </c>
      <c r="E98" s="205" t="s">
        <v>19</v>
      </c>
      <c r="F98" s="206" t="s">
        <v>1676</v>
      </c>
      <c r="G98" s="204"/>
      <c r="H98" s="207">
        <v>34.212000000000003</v>
      </c>
      <c r="I98" s="208"/>
      <c r="J98" s="204"/>
      <c r="K98" s="204"/>
      <c r="L98" s="209"/>
      <c r="M98" s="210"/>
      <c r="N98" s="211"/>
      <c r="O98" s="211"/>
      <c r="P98" s="211"/>
      <c r="Q98" s="211"/>
      <c r="R98" s="211"/>
      <c r="S98" s="211"/>
      <c r="T98" s="212"/>
      <c r="AT98" s="213" t="s">
        <v>209</v>
      </c>
      <c r="AU98" s="213" t="s">
        <v>86</v>
      </c>
      <c r="AV98" s="12" t="s">
        <v>86</v>
      </c>
      <c r="AW98" s="12" t="s">
        <v>35</v>
      </c>
      <c r="AX98" s="12" t="s">
        <v>84</v>
      </c>
      <c r="AY98" s="213" t="s">
        <v>154</v>
      </c>
    </row>
    <row r="99" spans="2:65" s="1" customFormat="1" ht="36" customHeight="1">
      <c r="B99" s="33"/>
      <c r="C99" s="176" t="s">
        <v>153</v>
      </c>
      <c r="D99" s="176" t="s">
        <v>155</v>
      </c>
      <c r="E99" s="177" t="s">
        <v>1454</v>
      </c>
      <c r="F99" s="178" t="s">
        <v>1455</v>
      </c>
      <c r="G99" s="179" t="s">
        <v>229</v>
      </c>
      <c r="H99" s="180">
        <v>97.358999999999995</v>
      </c>
      <c r="I99" s="181"/>
      <c r="J99" s="182">
        <f>ROUND(I99*H99,2)</f>
        <v>0</v>
      </c>
      <c r="K99" s="178" t="s">
        <v>205</v>
      </c>
      <c r="L99" s="37"/>
      <c r="M99" s="183" t="s">
        <v>19</v>
      </c>
      <c r="N99" s="184" t="s">
        <v>47</v>
      </c>
      <c r="O99" s="62"/>
      <c r="P99" s="185">
        <f>O99*H99</f>
        <v>0</v>
      </c>
      <c r="Q99" s="185">
        <v>0</v>
      </c>
      <c r="R99" s="185">
        <f>Q99*H99</f>
        <v>0</v>
      </c>
      <c r="S99" s="185">
        <v>0</v>
      </c>
      <c r="T99" s="186">
        <f>S99*H99</f>
        <v>0</v>
      </c>
      <c r="AR99" s="187" t="s">
        <v>174</v>
      </c>
      <c r="AT99" s="187" t="s">
        <v>155</v>
      </c>
      <c r="AU99" s="187" t="s">
        <v>86</v>
      </c>
      <c r="AY99" s="16" t="s">
        <v>154</v>
      </c>
      <c r="BE99" s="188">
        <f>IF(N99="základní",J99,0)</f>
        <v>0</v>
      </c>
      <c r="BF99" s="188">
        <f>IF(N99="snížená",J99,0)</f>
        <v>0</v>
      </c>
      <c r="BG99" s="188">
        <f>IF(N99="zákl. přenesená",J99,0)</f>
        <v>0</v>
      </c>
      <c r="BH99" s="188">
        <f>IF(N99="sníž. přenesená",J99,0)</f>
        <v>0</v>
      </c>
      <c r="BI99" s="188">
        <f>IF(N99="nulová",J99,0)</f>
        <v>0</v>
      </c>
      <c r="BJ99" s="16" t="s">
        <v>84</v>
      </c>
      <c r="BK99" s="188">
        <f>ROUND(I99*H99,2)</f>
        <v>0</v>
      </c>
      <c r="BL99" s="16" t="s">
        <v>174</v>
      </c>
      <c r="BM99" s="187" t="s">
        <v>1677</v>
      </c>
    </row>
    <row r="100" spans="2:65" s="1" customFormat="1" ht="409.5">
      <c r="B100" s="33"/>
      <c r="C100" s="34"/>
      <c r="D100" s="189" t="s">
        <v>207</v>
      </c>
      <c r="E100" s="34"/>
      <c r="F100" s="255" t="s">
        <v>1311</v>
      </c>
      <c r="G100" s="34"/>
      <c r="H100" s="34"/>
      <c r="I100" s="113"/>
      <c r="J100" s="34"/>
      <c r="K100" s="34"/>
      <c r="L100" s="37"/>
      <c r="M100" s="191"/>
      <c r="N100" s="62"/>
      <c r="O100" s="62"/>
      <c r="P100" s="62"/>
      <c r="Q100" s="62"/>
      <c r="R100" s="62"/>
      <c r="S100" s="62"/>
      <c r="T100" s="63"/>
      <c r="AT100" s="16" t="s">
        <v>207</v>
      </c>
      <c r="AU100" s="16" t="s">
        <v>86</v>
      </c>
    </row>
    <row r="101" spans="2:65" s="12" customFormat="1">
      <c r="B101" s="203"/>
      <c r="C101" s="204"/>
      <c r="D101" s="189" t="s">
        <v>209</v>
      </c>
      <c r="E101" s="205" t="s">
        <v>19</v>
      </c>
      <c r="F101" s="206" t="s">
        <v>1678</v>
      </c>
      <c r="G101" s="204"/>
      <c r="H101" s="207">
        <v>131.571</v>
      </c>
      <c r="I101" s="208"/>
      <c r="J101" s="204"/>
      <c r="K101" s="204"/>
      <c r="L101" s="209"/>
      <c r="M101" s="210"/>
      <c r="N101" s="211"/>
      <c r="O101" s="211"/>
      <c r="P101" s="211"/>
      <c r="Q101" s="211"/>
      <c r="R101" s="211"/>
      <c r="S101" s="211"/>
      <c r="T101" s="212"/>
      <c r="AT101" s="213" t="s">
        <v>209</v>
      </c>
      <c r="AU101" s="213" t="s">
        <v>86</v>
      </c>
      <c r="AV101" s="12" t="s">
        <v>86</v>
      </c>
      <c r="AW101" s="12" t="s">
        <v>35</v>
      </c>
      <c r="AX101" s="12" t="s">
        <v>76</v>
      </c>
      <c r="AY101" s="213" t="s">
        <v>154</v>
      </c>
    </row>
    <row r="102" spans="2:65" s="14" customFormat="1">
      <c r="B102" s="236"/>
      <c r="C102" s="237"/>
      <c r="D102" s="189" t="s">
        <v>209</v>
      </c>
      <c r="E102" s="238" t="s">
        <v>19</v>
      </c>
      <c r="F102" s="239" t="s">
        <v>1458</v>
      </c>
      <c r="G102" s="237"/>
      <c r="H102" s="240">
        <v>131.571</v>
      </c>
      <c r="I102" s="241"/>
      <c r="J102" s="237"/>
      <c r="K102" s="237"/>
      <c r="L102" s="242"/>
      <c r="M102" s="243"/>
      <c r="N102" s="244"/>
      <c r="O102" s="244"/>
      <c r="P102" s="244"/>
      <c r="Q102" s="244"/>
      <c r="R102" s="244"/>
      <c r="S102" s="244"/>
      <c r="T102" s="245"/>
      <c r="AT102" s="246" t="s">
        <v>209</v>
      </c>
      <c r="AU102" s="246" t="s">
        <v>86</v>
      </c>
      <c r="AV102" s="14" t="s">
        <v>167</v>
      </c>
      <c r="AW102" s="14" t="s">
        <v>35</v>
      </c>
      <c r="AX102" s="14" t="s">
        <v>76</v>
      </c>
      <c r="AY102" s="246" t="s">
        <v>154</v>
      </c>
    </row>
    <row r="103" spans="2:65" s="12" customFormat="1">
      <c r="B103" s="203"/>
      <c r="C103" s="204"/>
      <c r="D103" s="189" t="s">
        <v>209</v>
      </c>
      <c r="E103" s="205" t="s">
        <v>19</v>
      </c>
      <c r="F103" s="206" t="s">
        <v>1679</v>
      </c>
      <c r="G103" s="204"/>
      <c r="H103" s="207">
        <v>-1.17</v>
      </c>
      <c r="I103" s="208"/>
      <c r="J103" s="204"/>
      <c r="K103" s="204"/>
      <c r="L103" s="209"/>
      <c r="M103" s="210"/>
      <c r="N103" s="211"/>
      <c r="O103" s="211"/>
      <c r="P103" s="211"/>
      <c r="Q103" s="211"/>
      <c r="R103" s="211"/>
      <c r="S103" s="211"/>
      <c r="T103" s="212"/>
      <c r="AT103" s="213" t="s">
        <v>209</v>
      </c>
      <c r="AU103" s="213" t="s">
        <v>86</v>
      </c>
      <c r="AV103" s="12" t="s">
        <v>86</v>
      </c>
      <c r="AW103" s="12" t="s">
        <v>35</v>
      </c>
      <c r="AX103" s="12" t="s">
        <v>76</v>
      </c>
      <c r="AY103" s="213" t="s">
        <v>154</v>
      </c>
    </row>
    <row r="104" spans="2:65" s="12" customFormat="1" ht="22.5">
      <c r="B104" s="203"/>
      <c r="C104" s="204"/>
      <c r="D104" s="189" t="s">
        <v>209</v>
      </c>
      <c r="E104" s="205" t="s">
        <v>19</v>
      </c>
      <c r="F104" s="206" t="s">
        <v>1680</v>
      </c>
      <c r="G104" s="204"/>
      <c r="H104" s="207">
        <v>-7.1689999999999996</v>
      </c>
      <c r="I104" s="208"/>
      <c r="J104" s="204"/>
      <c r="K104" s="204"/>
      <c r="L104" s="209"/>
      <c r="M104" s="210"/>
      <c r="N104" s="211"/>
      <c r="O104" s="211"/>
      <c r="P104" s="211"/>
      <c r="Q104" s="211"/>
      <c r="R104" s="211"/>
      <c r="S104" s="211"/>
      <c r="T104" s="212"/>
      <c r="AT104" s="213" t="s">
        <v>209</v>
      </c>
      <c r="AU104" s="213" t="s">
        <v>86</v>
      </c>
      <c r="AV104" s="12" t="s">
        <v>86</v>
      </c>
      <c r="AW104" s="12" t="s">
        <v>35</v>
      </c>
      <c r="AX104" s="12" t="s">
        <v>76</v>
      </c>
      <c r="AY104" s="213" t="s">
        <v>154</v>
      </c>
    </row>
    <row r="105" spans="2:65" s="12" customFormat="1" ht="22.5">
      <c r="B105" s="203"/>
      <c r="C105" s="204"/>
      <c r="D105" s="189" t="s">
        <v>209</v>
      </c>
      <c r="E105" s="205" t="s">
        <v>19</v>
      </c>
      <c r="F105" s="206" t="s">
        <v>1681</v>
      </c>
      <c r="G105" s="204"/>
      <c r="H105" s="207">
        <v>-21.507999999999999</v>
      </c>
      <c r="I105" s="208"/>
      <c r="J105" s="204"/>
      <c r="K105" s="204"/>
      <c r="L105" s="209"/>
      <c r="M105" s="210"/>
      <c r="N105" s="211"/>
      <c r="O105" s="211"/>
      <c r="P105" s="211"/>
      <c r="Q105" s="211"/>
      <c r="R105" s="211"/>
      <c r="S105" s="211"/>
      <c r="T105" s="212"/>
      <c r="AT105" s="213" t="s">
        <v>209</v>
      </c>
      <c r="AU105" s="213" t="s">
        <v>86</v>
      </c>
      <c r="AV105" s="12" t="s">
        <v>86</v>
      </c>
      <c r="AW105" s="12" t="s">
        <v>35</v>
      </c>
      <c r="AX105" s="12" t="s">
        <v>76</v>
      </c>
      <c r="AY105" s="213" t="s">
        <v>154</v>
      </c>
    </row>
    <row r="106" spans="2:65" s="12" customFormat="1">
      <c r="B106" s="203"/>
      <c r="C106" s="204"/>
      <c r="D106" s="189" t="s">
        <v>209</v>
      </c>
      <c r="E106" s="205" t="s">
        <v>19</v>
      </c>
      <c r="F106" s="206" t="s">
        <v>1682</v>
      </c>
      <c r="G106" s="204"/>
      <c r="H106" s="207">
        <v>-3.51</v>
      </c>
      <c r="I106" s="208"/>
      <c r="J106" s="204"/>
      <c r="K106" s="204"/>
      <c r="L106" s="209"/>
      <c r="M106" s="210"/>
      <c r="N106" s="211"/>
      <c r="O106" s="211"/>
      <c r="P106" s="211"/>
      <c r="Q106" s="211"/>
      <c r="R106" s="211"/>
      <c r="S106" s="211"/>
      <c r="T106" s="212"/>
      <c r="AT106" s="213" t="s">
        <v>209</v>
      </c>
      <c r="AU106" s="213" t="s">
        <v>86</v>
      </c>
      <c r="AV106" s="12" t="s">
        <v>86</v>
      </c>
      <c r="AW106" s="12" t="s">
        <v>35</v>
      </c>
      <c r="AX106" s="12" t="s">
        <v>76</v>
      </c>
      <c r="AY106" s="213" t="s">
        <v>154</v>
      </c>
    </row>
    <row r="107" spans="2:65" s="12" customFormat="1">
      <c r="B107" s="203"/>
      <c r="C107" s="204"/>
      <c r="D107" s="189" t="s">
        <v>209</v>
      </c>
      <c r="E107" s="205" t="s">
        <v>19</v>
      </c>
      <c r="F107" s="206" t="s">
        <v>1683</v>
      </c>
      <c r="G107" s="204"/>
      <c r="H107" s="207">
        <v>-0.85499999999999998</v>
      </c>
      <c r="I107" s="208"/>
      <c r="J107" s="204"/>
      <c r="K107" s="204"/>
      <c r="L107" s="209"/>
      <c r="M107" s="210"/>
      <c r="N107" s="211"/>
      <c r="O107" s="211"/>
      <c r="P107" s="211"/>
      <c r="Q107" s="211"/>
      <c r="R107" s="211"/>
      <c r="S107" s="211"/>
      <c r="T107" s="212"/>
      <c r="AT107" s="213" t="s">
        <v>209</v>
      </c>
      <c r="AU107" s="213" t="s">
        <v>86</v>
      </c>
      <c r="AV107" s="12" t="s">
        <v>86</v>
      </c>
      <c r="AW107" s="12" t="s">
        <v>35</v>
      </c>
      <c r="AX107" s="12" t="s">
        <v>76</v>
      </c>
      <c r="AY107" s="213" t="s">
        <v>154</v>
      </c>
    </row>
    <row r="108" spans="2:65" s="14" customFormat="1">
      <c r="B108" s="236"/>
      <c r="C108" s="237"/>
      <c r="D108" s="189" t="s">
        <v>209</v>
      </c>
      <c r="E108" s="238" t="s">
        <v>19</v>
      </c>
      <c r="F108" s="239" t="s">
        <v>1463</v>
      </c>
      <c r="G108" s="237"/>
      <c r="H108" s="240">
        <v>-34.212000000000003</v>
      </c>
      <c r="I108" s="241"/>
      <c r="J108" s="237"/>
      <c r="K108" s="237"/>
      <c r="L108" s="242"/>
      <c r="M108" s="243"/>
      <c r="N108" s="244"/>
      <c r="O108" s="244"/>
      <c r="P108" s="244"/>
      <c r="Q108" s="244"/>
      <c r="R108" s="244"/>
      <c r="S108" s="244"/>
      <c r="T108" s="245"/>
      <c r="AT108" s="246" t="s">
        <v>209</v>
      </c>
      <c r="AU108" s="246" t="s">
        <v>86</v>
      </c>
      <c r="AV108" s="14" t="s">
        <v>167</v>
      </c>
      <c r="AW108" s="14" t="s">
        <v>35</v>
      </c>
      <c r="AX108" s="14" t="s">
        <v>76</v>
      </c>
      <c r="AY108" s="246" t="s">
        <v>154</v>
      </c>
    </row>
    <row r="109" spans="2:65" s="13" customFormat="1">
      <c r="B109" s="214"/>
      <c r="C109" s="215"/>
      <c r="D109" s="189" t="s">
        <v>209</v>
      </c>
      <c r="E109" s="216" t="s">
        <v>1411</v>
      </c>
      <c r="F109" s="217" t="s">
        <v>238</v>
      </c>
      <c r="G109" s="215"/>
      <c r="H109" s="218">
        <v>97.358999999999995</v>
      </c>
      <c r="I109" s="219"/>
      <c r="J109" s="215"/>
      <c r="K109" s="215"/>
      <c r="L109" s="220"/>
      <c r="M109" s="221"/>
      <c r="N109" s="222"/>
      <c r="O109" s="222"/>
      <c r="P109" s="222"/>
      <c r="Q109" s="222"/>
      <c r="R109" s="222"/>
      <c r="S109" s="222"/>
      <c r="T109" s="223"/>
      <c r="AT109" s="224" t="s">
        <v>209</v>
      </c>
      <c r="AU109" s="224" t="s">
        <v>86</v>
      </c>
      <c r="AV109" s="13" t="s">
        <v>174</v>
      </c>
      <c r="AW109" s="13" t="s">
        <v>35</v>
      </c>
      <c r="AX109" s="13" t="s">
        <v>84</v>
      </c>
      <c r="AY109" s="224" t="s">
        <v>154</v>
      </c>
    </row>
    <row r="110" spans="2:65" s="1" customFormat="1" ht="60" customHeight="1">
      <c r="B110" s="33"/>
      <c r="C110" s="176" t="s">
        <v>183</v>
      </c>
      <c r="D110" s="176" t="s">
        <v>155</v>
      </c>
      <c r="E110" s="177" t="s">
        <v>1464</v>
      </c>
      <c r="F110" s="178" t="s">
        <v>1465</v>
      </c>
      <c r="G110" s="179" t="s">
        <v>229</v>
      </c>
      <c r="H110" s="180">
        <v>25.018000000000001</v>
      </c>
      <c r="I110" s="181"/>
      <c r="J110" s="182">
        <f>ROUND(I110*H110,2)</f>
        <v>0</v>
      </c>
      <c r="K110" s="178" t="s">
        <v>205</v>
      </c>
      <c r="L110" s="37"/>
      <c r="M110" s="183" t="s">
        <v>19</v>
      </c>
      <c r="N110" s="184" t="s">
        <v>47</v>
      </c>
      <c r="O110" s="62"/>
      <c r="P110" s="185">
        <f>O110*H110</f>
        <v>0</v>
      </c>
      <c r="Q110" s="185">
        <v>0</v>
      </c>
      <c r="R110" s="185">
        <f>Q110*H110</f>
        <v>0</v>
      </c>
      <c r="S110" s="185">
        <v>0</v>
      </c>
      <c r="T110" s="186">
        <f>S110*H110</f>
        <v>0</v>
      </c>
      <c r="AR110" s="187" t="s">
        <v>174</v>
      </c>
      <c r="AT110" s="187" t="s">
        <v>155</v>
      </c>
      <c r="AU110" s="187" t="s">
        <v>86</v>
      </c>
      <c r="AY110" s="16" t="s">
        <v>154</v>
      </c>
      <c r="BE110" s="188">
        <f>IF(N110="základní",J110,0)</f>
        <v>0</v>
      </c>
      <c r="BF110" s="188">
        <f>IF(N110="snížená",J110,0)</f>
        <v>0</v>
      </c>
      <c r="BG110" s="188">
        <f>IF(N110="zákl. přenesená",J110,0)</f>
        <v>0</v>
      </c>
      <c r="BH110" s="188">
        <f>IF(N110="sníž. přenesená",J110,0)</f>
        <v>0</v>
      </c>
      <c r="BI110" s="188">
        <f>IF(N110="nulová",J110,0)</f>
        <v>0</v>
      </c>
      <c r="BJ110" s="16" t="s">
        <v>84</v>
      </c>
      <c r="BK110" s="188">
        <f>ROUND(I110*H110,2)</f>
        <v>0</v>
      </c>
      <c r="BL110" s="16" t="s">
        <v>174</v>
      </c>
      <c r="BM110" s="187" t="s">
        <v>1684</v>
      </c>
    </row>
    <row r="111" spans="2:65" s="1" customFormat="1" ht="107.25">
      <c r="B111" s="33"/>
      <c r="C111" s="34"/>
      <c r="D111" s="189" t="s">
        <v>207</v>
      </c>
      <c r="E111" s="34"/>
      <c r="F111" s="190" t="s">
        <v>1467</v>
      </c>
      <c r="G111" s="34"/>
      <c r="H111" s="34"/>
      <c r="I111" s="113"/>
      <c r="J111" s="34"/>
      <c r="K111" s="34"/>
      <c r="L111" s="37"/>
      <c r="M111" s="191"/>
      <c r="N111" s="62"/>
      <c r="O111" s="62"/>
      <c r="P111" s="62"/>
      <c r="Q111" s="62"/>
      <c r="R111" s="62"/>
      <c r="S111" s="62"/>
      <c r="T111" s="63"/>
      <c r="AT111" s="16" t="s">
        <v>207</v>
      </c>
      <c r="AU111" s="16" t="s">
        <v>86</v>
      </c>
    </row>
    <row r="112" spans="2:65" s="12" customFormat="1" ht="22.5">
      <c r="B112" s="203"/>
      <c r="C112" s="204"/>
      <c r="D112" s="189" t="s">
        <v>209</v>
      </c>
      <c r="E112" s="205" t="s">
        <v>19</v>
      </c>
      <c r="F112" s="206" t="s">
        <v>1685</v>
      </c>
      <c r="G112" s="204"/>
      <c r="H112" s="207">
        <v>21.507999999999999</v>
      </c>
      <c r="I112" s="208"/>
      <c r="J112" s="204"/>
      <c r="K112" s="204"/>
      <c r="L112" s="209"/>
      <c r="M112" s="210"/>
      <c r="N112" s="211"/>
      <c r="O112" s="211"/>
      <c r="P112" s="211"/>
      <c r="Q112" s="211"/>
      <c r="R112" s="211"/>
      <c r="S112" s="211"/>
      <c r="T112" s="212"/>
      <c r="AT112" s="213" t="s">
        <v>209</v>
      </c>
      <c r="AU112" s="213" t="s">
        <v>86</v>
      </c>
      <c r="AV112" s="12" t="s">
        <v>86</v>
      </c>
      <c r="AW112" s="12" t="s">
        <v>35</v>
      </c>
      <c r="AX112" s="12" t="s">
        <v>76</v>
      </c>
      <c r="AY112" s="213" t="s">
        <v>154</v>
      </c>
    </row>
    <row r="113" spans="2:65" s="12" customFormat="1">
      <c r="B113" s="203"/>
      <c r="C113" s="204"/>
      <c r="D113" s="189" t="s">
        <v>209</v>
      </c>
      <c r="E113" s="205" t="s">
        <v>19</v>
      </c>
      <c r="F113" s="206" t="s">
        <v>1686</v>
      </c>
      <c r="G113" s="204"/>
      <c r="H113" s="207">
        <v>3.51</v>
      </c>
      <c r="I113" s="208"/>
      <c r="J113" s="204"/>
      <c r="K113" s="204"/>
      <c r="L113" s="209"/>
      <c r="M113" s="210"/>
      <c r="N113" s="211"/>
      <c r="O113" s="211"/>
      <c r="P113" s="211"/>
      <c r="Q113" s="211"/>
      <c r="R113" s="211"/>
      <c r="S113" s="211"/>
      <c r="T113" s="212"/>
      <c r="AT113" s="213" t="s">
        <v>209</v>
      </c>
      <c r="AU113" s="213" t="s">
        <v>86</v>
      </c>
      <c r="AV113" s="12" t="s">
        <v>86</v>
      </c>
      <c r="AW113" s="12" t="s">
        <v>35</v>
      </c>
      <c r="AX113" s="12" t="s">
        <v>76</v>
      </c>
      <c r="AY113" s="213" t="s">
        <v>154</v>
      </c>
    </row>
    <row r="114" spans="2:65" s="13" customFormat="1">
      <c r="B114" s="214"/>
      <c r="C114" s="215"/>
      <c r="D114" s="189" t="s">
        <v>209</v>
      </c>
      <c r="E114" s="216" t="s">
        <v>19</v>
      </c>
      <c r="F114" s="217" t="s">
        <v>238</v>
      </c>
      <c r="G114" s="215"/>
      <c r="H114" s="218">
        <v>25.018000000000001</v>
      </c>
      <c r="I114" s="219"/>
      <c r="J114" s="215"/>
      <c r="K114" s="215"/>
      <c r="L114" s="220"/>
      <c r="M114" s="221"/>
      <c r="N114" s="222"/>
      <c r="O114" s="222"/>
      <c r="P114" s="222"/>
      <c r="Q114" s="222"/>
      <c r="R114" s="222"/>
      <c r="S114" s="222"/>
      <c r="T114" s="223"/>
      <c r="AT114" s="224" t="s">
        <v>209</v>
      </c>
      <c r="AU114" s="224" t="s">
        <v>86</v>
      </c>
      <c r="AV114" s="13" t="s">
        <v>174</v>
      </c>
      <c r="AW114" s="13" t="s">
        <v>35</v>
      </c>
      <c r="AX114" s="13" t="s">
        <v>84</v>
      </c>
      <c r="AY114" s="224" t="s">
        <v>154</v>
      </c>
    </row>
    <row r="115" spans="2:65" s="1" customFormat="1" ht="16.5" customHeight="1">
      <c r="B115" s="33"/>
      <c r="C115" s="226" t="s">
        <v>188</v>
      </c>
      <c r="D115" s="226" t="s">
        <v>329</v>
      </c>
      <c r="E115" s="227" t="s">
        <v>1469</v>
      </c>
      <c r="F115" s="228" t="s">
        <v>1470</v>
      </c>
      <c r="G115" s="229" t="s">
        <v>260</v>
      </c>
      <c r="H115" s="230">
        <v>22.582999999999998</v>
      </c>
      <c r="I115" s="231"/>
      <c r="J115" s="232">
        <f>ROUND(I115*H115,2)</f>
        <v>0</v>
      </c>
      <c r="K115" s="228" t="s">
        <v>205</v>
      </c>
      <c r="L115" s="233"/>
      <c r="M115" s="234" t="s">
        <v>19</v>
      </c>
      <c r="N115" s="235" t="s">
        <v>47</v>
      </c>
      <c r="O115" s="62"/>
      <c r="P115" s="185">
        <f>O115*H115</f>
        <v>0</v>
      </c>
      <c r="Q115" s="185">
        <v>1</v>
      </c>
      <c r="R115" s="185">
        <f>Q115*H115</f>
        <v>22.582999999999998</v>
      </c>
      <c r="S115" s="185">
        <v>0</v>
      </c>
      <c r="T115" s="186">
        <f>S115*H115</f>
        <v>0</v>
      </c>
      <c r="AR115" s="187" t="s">
        <v>245</v>
      </c>
      <c r="AT115" s="187" t="s">
        <v>329</v>
      </c>
      <c r="AU115" s="187" t="s">
        <v>86</v>
      </c>
      <c r="AY115" s="16" t="s">
        <v>154</v>
      </c>
      <c r="BE115" s="188">
        <f>IF(N115="základní",J115,0)</f>
        <v>0</v>
      </c>
      <c r="BF115" s="188">
        <f>IF(N115="snížená",J115,0)</f>
        <v>0</v>
      </c>
      <c r="BG115" s="188">
        <f>IF(N115="zákl. přenesená",J115,0)</f>
        <v>0</v>
      </c>
      <c r="BH115" s="188">
        <f>IF(N115="sníž. přenesená",J115,0)</f>
        <v>0</v>
      </c>
      <c r="BI115" s="188">
        <f>IF(N115="nulová",J115,0)</f>
        <v>0</v>
      </c>
      <c r="BJ115" s="16" t="s">
        <v>84</v>
      </c>
      <c r="BK115" s="188">
        <f>ROUND(I115*H115,2)</f>
        <v>0</v>
      </c>
      <c r="BL115" s="16" t="s">
        <v>174</v>
      </c>
      <c r="BM115" s="187" t="s">
        <v>1687</v>
      </c>
    </row>
    <row r="116" spans="2:65" s="12" customFormat="1" ht="22.5">
      <c r="B116" s="203"/>
      <c r="C116" s="204"/>
      <c r="D116" s="189" t="s">
        <v>209</v>
      </c>
      <c r="E116" s="205" t="s">
        <v>19</v>
      </c>
      <c r="F116" s="206" t="s">
        <v>1685</v>
      </c>
      <c r="G116" s="204"/>
      <c r="H116" s="207">
        <v>21.507999999999999</v>
      </c>
      <c r="I116" s="208"/>
      <c r="J116" s="204"/>
      <c r="K116" s="204"/>
      <c r="L116" s="209"/>
      <c r="M116" s="210"/>
      <c r="N116" s="211"/>
      <c r="O116" s="211"/>
      <c r="P116" s="211"/>
      <c r="Q116" s="211"/>
      <c r="R116" s="211"/>
      <c r="S116" s="211"/>
      <c r="T116" s="212"/>
      <c r="AT116" s="213" t="s">
        <v>209</v>
      </c>
      <c r="AU116" s="213" t="s">
        <v>86</v>
      </c>
      <c r="AV116" s="12" t="s">
        <v>86</v>
      </c>
      <c r="AW116" s="12" t="s">
        <v>35</v>
      </c>
      <c r="AX116" s="12" t="s">
        <v>84</v>
      </c>
      <c r="AY116" s="213" t="s">
        <v>154</v>
      </c>
    </row>
    <row r="117" spans="2:65" s="12" customFormat="1">
      <c r="B117" s="203"/>
      <c r="C117" s="204"/>
      <c r="D117" s="189" t="s">
        <v>209</v>
      </c>
      <c r="E117" s="204"/>
      <c r="F117" s="206" t="s">
        <v>1688</v>
      </c>
      <c r="G117" s="204"/>
      <c r="H117" s="207">
        <v>22.582999999999998</v>
      </c>
      <c r="I117" s="208"/>
      <c r="J117" s="204"/>
      <c r="K117" s="204"/>
      <c r="L117" s="209"/>
      <c r="M117" s="210"/>
      <c r="N117" s="211"/>
      <c r="O117" s="211"/>
      <c r="P117" s="211"/>
      <c r="Q117" s="211"/>
      <c r="R117" s="211"/>
      <c r="S117" s="211"/>
      <c r="T117" s="212"/>
      <c r="AT117" s="213" t="s">
        <v>209</v>
      </c>
      <c r="AU117" s="213" t="s">
        <v>86</v>
      </c>
      <c r="AV117" s="12" t="s">
        <v>86</v>
      </c>
      <c r="AW117" s="12" t="s">
        <v>4</v>
      </c>
      <c r="AX117" s="12" t="s">
        <v>84</v>
      </c>
      <c r="AY117" s="213" t="s">
        <v>154</v>
      </c>
    </row>
    <row r="118" spans="2:65" s="1" customFormat="1" ht="16.5" customHeight="1">
      <c r="B118" s="33"/>
      <c r="C118" s="226" t="s">
        <v>245</v>
      </c>
      <c r="D118" s="226" t="s">
        <v>329</v>
      </c>
      <c r="E118" s="227" t="s">
        <v>1689</v>
      </c>
      <c r="F118" s="228" t="s">
        <v>1690</v>
      </c>
      <c r="G118" s="229" t="s">
        <v>260</v>
      </c>
      <c r="H118" s="230">
        <v>3.6859999999999999</v>
      </c>
      <c r="I118" s="231"/>
      <c r="J118" s="232">
        <f>ROUND(I118*H118,2)</f>
        <v>0</v>
      </c>
      <c r="K118" s="228" t="s">
        <v>205</v>
      </c>
      <c r="L118" s="233"/>
      <c r="M118" s="234" t="s">
        <v>19</v>
      </c>
      <c r="N118" s="235" t="s">
        <v>47</v>
      </c>
      <c r="O118" s="62"/>
      <c r="P118" s="185">
        <f>O118*H118</f>
        <v>0</v>
      </c>
      <c r="Q118" s="185">
        <v>1</v>
      </c>
      <c r="R118" s="185">
        <f>Q118*H118</f>
        <v>3.6859999999999999</v>
      </c>
      <c r="S118" s="185">
        <v>0</v>
      </c>
      <c r="T118" s="186">
        <f>S118*H118</f>
        <v>0</v>
      </c>
      <c r="AR118" s="187" t="s">
        <v>245</v>
      </c>
      <c r="AT118" s="187" t="s">
        <v>329</v>
      </c>
      <c r="AU118" s="187" t="s">
        <v>86</v>
      </c>
      <c r="AY118" s="16" t="s">
        <v>154</v>
      </c>
      <c r="BE118" s="188">
        <f>IF(N118="základní",J118,0)</f>
        <v>0</v>
      </c>
      <c r="BF118" s="188">
        <f>IF(N118="snížená",J118,0)</f>
        <v>0</v>
      </c>
      <c r="BG118" s="188">
        <f>IF(N118="zákl. přenesená",J118,0)</f>
        <v>0</v>
      </c>
      <c r="BH118" s="188">
        <f>IF(N118="sníž. přenesená",J118,0)</f>
        <v>0</v>
      </c>
      <c r="BI118" s="188">
        <f>IF(N118="nulová",J118,0)</f>
        <v>0</v>
      </c>
      <c r="BJ118" s="16" t="s">
        <v>84</v>
      </c>
      <c r="BK118" s="188">
        <f>ROUND(I118*H118,2)</f>
        <v>0</v>
      </c>
      <c r="BL118" s="16" t="s">
        <v>174</v>
      </c>
      <c r="BM118" s="187" t="s">
        <v>1691</v>
      </c>
    </row>
    <row r="119" spans="2:65" s="12" customFormat="1">
      <c r="B119" s="203"/>
      <c r="C119" s="204"/>
      <c r="D119" s="189" t="s">
        <v>209</v>
      </c>
      <c r="E119" s="205" t="s">
        <v>19</v>
      </c>
      <c r="F119" s="206" t="s">
        <v>1686</v>
      </c>
      <c r="G119" s="204"/>
      <c r="H119" s="207">
        <v>3.51</v>
      </c>
      <c r="I119" s="208"/>
      <c r="J119" s="204"/>
      <c r="K119" s="204"/>
      <c r="L119" s="209"/>
      <c r="M119" s="210"/>
      <c r="N119" s="211"/>
      <c r="O119" s="211"/>
      <c r="P119" s="211"/>
      <c r="Q119" s="211"/>
      <c r="R119" s="211"/>
      <c r="S119" s="211"/>
      <c r="T119" s="212"/>
      <c r="AT119" s="213" t="s">
        <v>209</v>
      </c>
      <c r="AU119" s="213" t="s">
        <v>86</v>
      </c>
      <c r="AV119" s="12" t="s">
        <v>86</v>
      </c>
      <c r="AW119" s="12" t="s">
        <v>35</v>
      </c>
      <c r="AX119" s="12" t="s">
        <v>84</v>
      </c>
      <c r="AY119" s="213" t="s">
        <v>154</v>
      </c>
    </row>
    <row r="120" spans="2:65" s="12" customFormat="1">
      <c r="B120" s="203"/>
      <c r="C120" s="204"/>
      <c r="D120" s="189" t="s">
        <v>209</v>
      </c>
      <c r="E120" s="204"/>
      <c r="F120" s="206" t="s">
        <v>1692</v>
      </c>
      <c r="G120" s="204"/>
      <c r="H120" s="207">
        <v>3.6859999999999999</v>
      </c>
      <c r="I120" s="208"/>
      <c r="J120" s="204"/>
      <c r="K120" s="204"/>
      <c r="L120" s="209"/>
      <c r="M120" s="210"/>
      <c r="N120" s="211"/>
      <c r="O120" s="211"/>
      <c r="P120" s="211"/>
      <c r="Q120" s="211"/>
      <c r="R120" s="211"/>
      <c r="S120" s="211"/>
      <c r="T120" s="212"/>
      <c r="AT120" s="213" t="s">
        <v>209</v>
      </c>
      <c r="AU120" s="213" t="s">
        <v>86</v>
      </c>
      <c r="AV120" s="12" t="s">
        <v>86</v>
      </c>
      <c r="AW120" s="12" t="s">
        <v>4</v>
      </c>
      <c r="AX120" s="12" t="s">
        <v>84</v>
      </c>
      <c r="AY120" s="213" t="s">
        <v>154</v>
      </c>
    </row>
    <row r="121" spans="2:65" s="10" customFormat="1" ht="22.9" customHeight="1">
      <c r="B121" s="162"/>
      <c r="C121" s="163"/>
      <c r="D121" s="164" t="s">
        <v>75</v>
      </c>
      <c r="E121" s="201" t="s">
        <v>174</v>
      </c>
      <c r="F121" s="201" t="s">
        <v>299</v>
      </c>
      <c r="G121" s="163"/>
      <c r="H121" s="163"/>
      <c r="I121" s="166"/>
      <c r="J121" s="202">
        <f>BK121</f>
        <v>0</v>
      </c>
      <c r="K121" s="163"/>
      <c r="L121" s="168"/>
      <c r="M121" s="169"/>
      <c r="N121" s="170"/>
      <c r="O121" s="170"/>
      <c r="P121" s="171">
        <f>SUM(P122:P127)</f>
        <v>0</v>
      </c>
      <c r="Q121" s="170"/>
      <c r="R121" s="171">
        <f>SUM(R122:R127)</f>
        <v>0</v>
      </c>
      <c r="S121" s="170"/>
      <c r="T121" s="172">
        <f>SUM(T122:T127)</f>
        <v>0</v>
      </c>
      <c r="AR121" s="173" t="s">
        <v>84</v>
      </c>
      <c r="AT121" s="174" t="s">
        <v>75</v>
      </c>
      <c r="AU121" s="174" t="s">
        <v>84</v>
      </c>
      <c r="AY121" s="173" t="s">
        <v>154</v>
      </c>
      <c r="BK121" s="175">
        <f>SUM(BK122:BK127)</f>
        <v>0</v>
      </c>
    </row>
    <row r="122" spans="2:65" s="1" customFormat="1" ht="24" customHeight="1">
      <c r="B122" s="33"/>
      <c r="C122" s="176" t="s">
        <v>225</v>
      </c>
      <c r="D122" s="176" t="s">
        <v>155</v>
      </c>
      <c r="E122" s="177" t="s">
        <v>1693</v>
      </c>
      <c r="F122" s="178" t="s">
        <v>1694</v>
      </c>
      <c r="G122" s="179" t="s">
        <v>229</v>
      </c>
      <c r="H122" s="180">
        <v>1.17</v>
      </c>
      <c r="I122" s="181"/>
      <c r="J122" s="182">
        <f>ROUND(I122*H122,2)</f>
        <v>0</v>
      </c>
      <c r="K122" s="178" t="s">
        <v>205</v>
      </c>
      <c r="L122" s="37"/>
      <c r="M122" s="183" t="s">
        <v>19</v>
      </c>
      <c r="N122" s="184" t="s">
        <v>47</v>
      </c>
      <c r="O122" s="62"/>
      <c r="P122" s="185">
        <f>O122*H122</f>
        <v>0</v>
      </c>
      <c r="Q122" s="185">
        <v>0</v>
      </c>
      <c r="R122" s="185">
        <f>Q122*H122</f>
        <v>0</v>
      </c>
      <c r="S122" s="185">
        <v>0</v>
      </c>
      <c r="T122" s="186">
        <f>S122*H122</f>
        <v>0</v>
      </c>
      <c r="AR122" s="187" t="s">
        <v>174</v>
      </c>
      <c r="AT122" s="187" t="s">
        <v>155</v>
      </c>
      <c r="AU122" s="187" t="s">
        <v>86</v>
      </c>
      <c r="AY122" s="16" t="s">
        <v>154</v>
      </c>
      <c r="BE122" s="188">
        <f>IF(N122="základní",J122,0)</f>
        <v>0</v>
      </c>
      <c r="BF122" s="188">
        <f>IF(N122="snížená",J122,0)</f>
        <v>0</v>
      </c>
      <c r="BG122" s="188">
        <f>IF(N122="zákl. přenesená",J122,0)</f>
        <v>0</v>
      </c>
      <c r="BH122" s="188">
        <f>IF(N122="sníž. přenesená",J122,0)</f>
        <v>0</v>
      </c>
      <c r="BI122" s="188">
        <f>IF(N122="nulová",J122,0)</f>
        <v>0</v>
      </c>
      <c r="BJ122" s="16" t="s">
        <v>84</v>
      </c>
      <c r="BK122" s="188">
        <f>ROUND(I122*H122,2)</f>
        <v>0</v>
      </c>
      <c r="BL122" s="16" t="s">
        <v>174</v>
      </c>
      <c r="BM122" s="187" t="s">
        <v>1695</v>
      </c>
    </row>
    <row r="123" spans="2:65" s="1" customFormat="1" ht="58.5">
      <c r="B123" s="33"/>
      <c r="C123" s="34"/>
      <c r="D123" s="189" t="s">
        <v>207</v>
      </c>
      <c r="E123" s="34"/>
      <c r="F123" s="190" t="s">
        <v>1518</v>
      </c>
      <c r="G123" s="34"/>
      <c r="H123" s="34"/>
      <c r="I123" s="113"/>
      <c r="J123" s="34"/>
      <c r="K123" s="34"/>
      <c r="L123" s="37"/>
      <c r="M123" s="191"/>
      <c r="N123" s="62"/>
      <c r="O123" s="62"/>
      <c r="P123" s="62"/>
      <c r="Q123" s="62"/>
      <c r="R123" s="62"/>
      <c r="S123" s="62"/>
      <c r="T123" s="63"/>
      <c r="AT123" s="16" t="s">
        <v>207</v>
      </c>
      <c r="AU123" s="16" t="s">
        <v>86</v>
      </c>
    </row>
    <row r="124" spans="2:65" s="12" customFormat="1">
      <c r="B124" s="203"/>
      <c r="C124" s="204"/>
      <c r="D124" s="189" t="s">
        <v>209</v>
      </c>
      <c r="E124" s="205" t="s">
        <v>19</v>
      </c>
      <c r="F124" s="206" t="s">
        <v>1696</v>
      </c>
      <c r="G124" s="204"/>
      <c r="H124" s="207">
        <v>1.17</v>
      </c>
      <c r="I124" s="208"/>
      <c r="J124" s="204"/>
      <c r="K124" s="204"/>
      <c r="L124" s="209"/>
      <c r="M124" s="210"/>
      <c r="N124" s="211"/>
      <c r="O124" s="211"/>
      <c r="P124" s="211"/>
      <c r="Q124" s="211"/>
      <c r="R124" s="211"/>
      <c r="S124" s="211"/>
      <c r="T124" s="212"/>
      <c r="AT124" s="213" t="s">
        <v>209</v>
      </c>
      <c r="AU124" s="213" t="s">
        <v>86</v>
      </c>
      <c r="AV124" s="12" t="s">
        <v>86</v>
      </c>
      <c r="AW124" s="12" t="s">
        <v>35</v>
      </c>
      <c r="AX124" s="12" t="s">
        <v>84</v>
      </c>
      <c r="AY124" s="213" t="s">
        <v>154</v>
      </c>
    </row>
    <row r="125" spans="2:65" s="1" customFormat="1" ht="24" customHeight="1">
      <c r="B125" s="33"/>
      <c r="C125" s="176" t="s">
        <v>257</v>
      </c>
      <c r="D125" s="176" t="s">
        <v>155</v>
      </c>
      <c r="E125" s="177" t="s">
        <v>1515</v>
      </c>
      <c r="F125" s="178" t="s">
        <v>1516</v>
      </c>
      <c r="G125" s="179" t="s">
        <v>229</v>
      </c>
      <c r="H125" s="180">
        <v>7.1689999999999996</v>
      </c>
      <c r="I125" s="181"/>
      <c r="J125" s="182">
        <f>ROUND(I125*H125,2)</f>
        <v>0</v>
      </c>
      <c r="K125" s="178" t="s">
        <v>205</v>
      </c>
      <c r="L125" s="37"/>
      <c r="M125" s="183" t="s">
        <v>19</v>
      </c>
      <c r="N125" s="184" t="s">
        <v>47</v>
      </c>
      <c r="O125" s="62"/>
      <c r="P125" s="185">
        <f>O125*H125</f>
        <v>0</v>
      </c>
      <c r="Q125" s="185">
        <v>0</v>
      </c>
      <c r="R125" s="185">
        <f>Q125*H125</f>
        <v>0</v>
      </c>
      <c r="S125" s="185">
        <v>0</v>
      </c>
      <c r="T125" s="186">
        <f>S125*H125</f>
        <v>0</v>
      </c>
      <c r="AR125" s="187" t="s">
        <v>174</v>
      </c>
      <c r="AT125" s="187" t="s">
        <v>155</v>
      </c>
      <c r="AU125" s="187" t="s">
        <v>86</v>
      </c>
      <c r="AY125" s="16" t="s">
        <v>154</v>
      </c>
      <c r="BE125" s="188">
        <f>IF(N125="základní",J125,0)</f>
        <v>0</v>
      </c>
      <c r="BF125" s="188">
        <f>IF(N125="snížená",J125,0)</f>
        <v>0</v>
      </c>
      <c r="BG125" s="188">
        <f>IF(N125="zákl. přenesená",J125,0)</f>
        <v>0</v>
      </c>
      <c r="BH125" s="188">
        <f>IF(N125="sníž. přenesená",J125,0)</f>
        <v>0</v>
      </c>
      <c r="BI125" s="188">
        <f>IF(N125="nulová",J125,0)</f>
        <v>0</v>
      </c>
      <c r="BJ125" s="16" t="s">
        <v>84</v>
      </c>
      <c r="BK125" s="188">
        <f>ROUND(I125*H125,2)</f>
        <v>0</v>
      </c>
      <c r="BL125" s="16" t="s">
        <v>174</v>
      </c>
      <c r="BM125" s="187" t="s">
        <v>1697</v>
      </c>
    </row>
    <row r="126" spans="2:65" s="1" customFormat="1" ht="58.5">
      <c r="B126" s="33"/>
      <c r="C126" s="34"/>
      <c r="D126" s="189" t="s">
        <v>207</v>
      </c>
      <c r="E126" s="34"/>
      <c r="F126" s="190" t="s">
        <v>1518</v>
      </c>
      <c r="G126" s="34"/>
      <c r="H126" s="34"/>
      <c r="I126" s="113"/>
      <c r="J126" s="34"/>
      <c r="K126" s="34"/>
      <c r="L126" s="37"/>
      <c r="M126" s="191"/>
      <c r="N126" s="62"/>
      <c r="O126" s="62"/>
      <c r="P126" s="62"/>
      <c r="Q126" s="62"/>
      <c r="R126" s="62"/>
      <c r="S126" s="62"/>
      <c r="T126" s="63"/>
      <c r="AT126" s="16" t="s">
        <v>207</v>
      </c>
      <c r="AU126" s="16" t="s">
        <v>86</v>
      </c>
    </row>
    <row r="127" spans="2:65" s="12" customFormat="1" ht="22.5">
      <c r="B127" s="203"/>
      <c r="C127" s="204"/>
      <c r="D127" s="189" t="s">
        <v>209</v>
      </c>
      <c r="E127" s="205" t="s">
        <v>19</v>
      </c>
      <c r="F127" s="206" t="s">
        <v>1698</v>
      </c>
      <c r="G127" s="204"/>
      <c r="H127" s="207">
        <v>7.1689999999999996</v>
      </c>
      <c r="I127" s="208"/>
      <c r="J127" s="204"/>
      <c r="K127" s="204"/>
      <c r="L127" s="209"/>
      <c r="M127" s="210"/>
      <c r="N127" s="211"/>
      <c r="O127" s="211"/>
      <c r="P127" s="211"/>
      <c r="Q127" s="211"/>
      <c r="R127" s="211"/>
      <c r="S127" s="211"/>
      <c r="T127" s="212"/>
      <c r="AT127" s="213" t="s">
        <v>209</v>
      </c>
      <c r="AU127" s="213" t="s">
        <v>86</v>
      </c>
      <c r="AV127" s="12" t="s">
        <v>86</v>
      </c>
      <c r="AW127" s="12" t="s">
        <v>35</v>
      </c>
      <c r="AX127" s="12" t="s">
        <v>84</v>
      </c>
      <c r="AY127" s="213" t="s">
        <v>154</v>
      </c>
    </row>
    <row r="128" spans="2:65" s="10" customFormat="1" ht="22.9" customHeight="1">
      <c r="B128" s="162"/>
      <c r="C128" s="163"/>
      <c r="D128" s="164" t="s">
        <v>75</v>
      </c>
      <c r="E128" s="201" t="s">
        <v>245</v>
      </c>
      <c r="F128" s="201" t="s">
        <v>1535</v>
      </c>
      <c r="G128" s="163"/>
      <c r="H128" s="163"/>
      <c r="I128" s="166"/>
      <c r="J128" s="202">
        <f>BK128</f>
        <v>0</v>
      </c>
      <c r="K128" s="163"/>
      <c r="L128" s="168"/>
      <c r="M128" s="169"/>
      <c r="N128" s="170"/>
      <c r="O128" s="170"/>
      <c r="P128" s="171">
        <f>SUM(P129:P185)</f>
        <v>0</v>
      </c>
      <c r="Q128" s="170"/>
      <c r="R128" s="171">
        <f>SUM(R129:R185)</f>
        <v>2.09488421</v>
      </c>
      <c r="S128" s="170"/>
      <c r="T128" s="172">
        <f>SUM(T129:T185)</f>
        <v>0</v>
      </c>
      <c r="AR128" s="173" t="s">
        <v>84</v>
      </c>
      <c r="AT128" s="174" t="s">
        <v>75</v>
      </c>
      <c r="AU128" s="174" t="s">
        <v>84</v>
      </c>
      <c r="AY128" s="173" t="s">
        <v>154</v>
      </c>
      <c r="BK128" s="175">
        <f>SUM(BK129:BK185)</f>
        <v>0</v>
      </c>
    </row>
    <row r="129" spans="2:65" s="1" customFormat="1" ht="24" customHeight="1">
      <c r="B129" s="33"/>
      <c r="C129" s="176" t="s">
        <v>263</v>
      </c>
      <c r="D129" s="176" t="s">
        <v>155</v>
      </c>
      <c r="E129" s="177" t="s">
        <v>1699</v>
      </c>
      <c r="F129" s="178" t="s">
        <v>1700</v>
      </c>
      <c r="G129" s="179" t="s">
        <v>241</v>
      </c>
      <c r="H129" s="180">
        <v>13</v>
      </c>
      <c r="I129" s="181"/>
      <c r="J129" s="182">
        <f>ROUND(I129*H129,2)</f>
        <v>0</v>
      </c>
      <c r="K129" s="178" t="s">
        <v>19</v>
      </c>
      <c r="L129" s="37"/>
      <c r="M129" s="183" t="s">
        <v>19</v>
      </c>
      <c r="N129" s="184" t="s">
        <v>47</v>
      </c>
      <c r="O129" s="62"/>
      <c r="P129" s="185">
        <f>O129*H129</f>
        <v>0</v>
      </c>
      <c r="Q129" s="185">
        <v>0</v>
      </c>
      <c r="R129" s="185">
        <f>Q129*H129</f>
        <v>0</v>
      </c>
      <c r="S129" s="185">
        <v>0</v>
      </c>
      <c r="T129" s="186">
        <f>S129*H129</f>
        <v>0</v>
      </c>
      <c r="AR129" s="187" t="s">
        <v>174</v>
      </c>
      <c r="AT129" s="187" t="s">
        <v>155</v>
      </c>
      <c r="AU129" s="187" t="s">
        <v>86</v>
      </c>
      <c r="AY129" s="16" t="s">
        <v>154</v>
      </c>
      <c r="BE129" s="188">
        <f>IF(N129="základní",J129,0)</f>
        <v>0</v>
      </c>
      <c r="BF129" s="188">
        <f>IF(N129="snížená",J129,0)</f>
        <v>0</v>
      </c>
      <c r="BG129" s="188">
        <f>IF(N129="zákl. přenesená",J129,0)</f>
        <v>0</v>
      </c>
      <c r="BH129" s="188">
        <f>IF(N129="sníž. přenesená",J129,0)</f>
        <v>0</v>
      </c>
      <c r="BI129" s="188">
        <f>IF(N129="nulová",J129,0)</f>
        <v>0</v>
      </c>
      <c r="BJ129" s="16" t="s">
        <v>84</v>
      </c>
      <c r="BK129" s="188">
        <f>ROUND(I129*H129,2)</f>
        <v>0</v>
      </c>
      <c r="BL129" s="16" t="s">
        <v>174</v>
      </c>
      <c r="BM129" s="187" t="s">
        <v>1701</v>
      </c>
    </row>
    <row r="130" spans="2:65" s="1" customFormat="1" ht="117">
      <c r="B130" s="33"/>
      <c r="C130" s="34"/>
      <c r="D130" s="189" t="s">
        <v>207</v>
      </c>
      <c r="E130" s="34"/>
      <c r="F130" s="190" t="s">
        <v>1702</v>
      </c>
      <c r="G130" s="34"/>
      <c r="H130" s="34"/>
      <c r="I130" s="113"/>
      <c r="J130" s="34"/>
      <c r="K130" s="34"/>
      <c r="L130" s="37"/>
      <c r="M130" s="191"/>
      <c r="N130" s="62"/>
      <c r="O130" s="62"/>
      <c r="P130" s="62"/>
      <c r="Q130" s="62"/>
      <c r="R130" s="62"/>
      <c r="S130" s="62"/>
      <c r="T130" s="63"/>
      <c r="AT130" s="16" t="s">
        <v>207</v>
      </c>
      <c r="AU130" s="16" t="s">
        <v>86</v>
      </c>
    </row>
    <row r="131" spans="2:65" s="12" customFormat="1">
      <c r="B131" s="203"/>
      <c r="C131" s="204"/>
      <c r="D131" s="189" t="s">
        <v>209</v>
      </c>
      <c r="E131" s="205" t="s">
        <v>19</v>
      </c>
      <c r="F131" s="206" t="s">
        <v>1703</v>
      </c>
      <c r="G131" s="204"/>
      <c r="H131" s="207">
        <v>13</v>
      </c>
      <c r="I131" s="208"/>
      <c r="J131" s="204"/>
      <c r="K131" s="204"/>
      <c r="L131" s="209"/>
      <c r="M131" s="210"/>
      <c r="N131" s="211"/>
      <c r="O131" s="211"/>
      <c r="P131" s="211"/>
      <c r="Q131" s="211"/>
      <c r="R131" s="211"/>
      <c r="S131" s="211"/>
      <c r="T131" s="212"/>
      <c r="AT131" s="213" t="s">
        <v>209</v>
      </c>
      <c r="AU131" s="213" t="s">
        <v>86</v>
      </c>
      <c r="AV131" s="12" t="s">
        <v>86</v>
      </c>
      <c r="AW131" s="12" t="s">
        <v>35</v>
      </c>
      <c r="AX131" s="12" t="s">
        <v>84</v>
      </c>
      <c r="AY131" s="213" t="s">
        <v>154</v>
      </c>
    </row>
    <row r="132" spans="2:65" s="1" customFormat="1" ht="16.5" customHeight="1">
      <c r="B132" s="33"/>
      <c r="C132" s="226" t="s">
        <v>363</v>
      </c>
      <c r="D132" s="226" t="s">
        <v>329</v>
      </c>
      <c r="E132" s="227" t="s">
        <v>1704</v>
      </c>
      <c r="F132" s="228" t="s">
        <v>1705</v>
      </c>
      <c r="G132" s="229" t="s">
        <v>241</v>
      </c>
      <c r="H132" s="230">
        <v>14.04</v>
      </c>
      <c r="I132" s="231"/>
      <c r="J132" s="232">
        <f>ROUND(I132*H132,2)</f>
        <v>0</v>
      </c>
      <c r="K132" s="228" t="s">
        <v>205</v>
      </c>
      <c r="L132" s="233"/>
      <c r="M132" s="234" t="s">
        <v>19</v>
      </c>
      <c r="N132" s="235" t="s">
        <v>47</v>
      </c>
      <c r="O132" s="62"/>
      <c r="P132" s="185">
        <f>O132*H132</f>
        <v>0</v>
      </c>
      <c r="Q132" s="185">
        <v>4.8000000000000001E-4</v>
      </c>
      <c r="R132" s="185">
        <f>Q132*H132</f>
        <v>6.7391999999999999E-3</v>
      </c>
      <c r="S132" s="185">
        <v>0</v>
      </c>
      <c r="T132" s="186">
        <f>S132*H132</f>
        <v>0</v>
      </c>
      <c r="AR132" s="187" t="s">
        <v>245</v>
      </c>
      <c r="AT132" s="187" t="s">
        <v>329</v>
      </c>
      <c r="AU132" s="187" t="s">
        <v>86</v>
      </c>
      <c r="AY132" s="16" t="s">
        <v>154</v>
      </c>
      <c r="BE132" s="188">
        <f>IF(N132="základní",J132,0)</f>
        <v>0</v>
      </c>
      <c r="BF132" s="188">
        <f>IF(N132="snížená",J132,0)</f>
        <v>0</v>
      </c>
      <c r="BG132" s="188">
        <f>IF(N132="zákl. přenesená",J132,0)</f>
        <v>0</v>
      </c>
      <c r="BH132" s="188">
        <f>IF(N132="sníž. přenesená",J132,0)</f>
        <v>0</v>
      </c>
      <c r="BI132" s="188">
        <f>IF(N132="nulová",J132,0)</f>
        <v>0</v>
      </c>
      <c r="BJ132" s="16" t="s">
        <v>84</v>
      </c>
      <c r="BK132" s="188">
        <f>ROUND(I132*H132,2)</f>
        <v>0</v>
      </c>
      <c r="BL132" s="16" t="s">
        <v>174</v>
      </c>
      <c r="BM132" s="187" t="s">
        <v>1706</v>
      </c>
    </row>
    <row r="133" spans="2:65" s="12" customFormat="1">
      <c r="B133" s="203"/>
      <c r="C133" s="204"/>
      <c r="D133" s="189" t="s">
        <v>209</v>
      </c>
      <c r="E133" s="205" t="s">
        <v>19</v>
      </c>
      <c r="F133" s="206" t="s">
        <v>1707</v>
      </c>
      <c r="G133" s="204"/>
      <c r="H133" s="207">
        <v>13</v>
      </c>
      <c r="I133" s="208"/>
      <c r="J133" s="204"/>
      <c r="K133" s="204"/>
      <c r="L133" s="209"/>
      <c r="M133" s="210"/>
      <c r="N133" s="211"/>
      <c r="O133" s="211"/>
      <c r="P133" s="211"/>
      <c r="Q133" s="211"/>
      <c r="R133" s="211"/>
      <c r="S133" s="211"/>
      <c r="T133" s="212"/>
      <c r="AT133" s="213" t="s">
        <v>209</v>
      </c>
      <c r="AU133" s="213" t="s">
        <v>86</v>
      </c>
      <c r="AV133" s="12" t="s">
        <v>86</v>
      </c>
      <c r="AW133" s="12" t="s">
        <v>35</v>
      </c>
      <c r="AX133" s="12" t="s">
        <v>84</v>
      </c>
      <c r="AY133" s="213" t="s">
        <v>154</v>
      </c>
    </row>
    <row r="134" spans="2:65" s="12" customFormat="1">
      <c r="B134" s="203"/>
      <c r="C134" s="204"/>
      <c r="D134" s="189" t="s">
        <v>209</v>
      </c>
      <c r="E134" s="204"/>
      <c r="F134" s="206" t="s">
        <v>1708</v>
      </c>
      <c r="G134" s="204"/>
      <c r="H134" s="207">
        <v>14.04</v>
      </c>
      <c r="I134" s="208"/>
      <c r="J134" s="204"/>
      <c r="K134" s="204"/>
      <c r="L134" s="209"/>
      <c r="M134" s="210"/>
      <c r="N134" s="211"/>
      <c r="O134" s="211"/>
      <c r="P134" s="211"/>
      <c r="Q134" s="211"/>
      <c r="R134" s="211"/>
      <c r="S134" s="211"/>
      <c r="T134" s="212"/>
      <c r="AT134" s="213" t="s">
        <v>209</v>
      </c>
      <c r="AU134" s="213" t="s">
        <v>86</v>
      </c>
      <c r="AV134" s="12" t="s">
        <v>86</v>
      </c>
      <c r="AW134" s="12" t="s">
        <v>4</v>
      </c>
      <c r="AX134" s="12" t="s">
        <v>84</v>
      </c>
      <c r="AY134" s="213" t="s">
        <v>154</v>
      </c>
    </row>
    <row r="135" spans="2:65" s="1" customFormat="1" ht="16.5" customHeight="1">
      <c r="B135" s="33"/>
      <c r="C135" s="226" t="s">
        <v>368</v>
      </c>
      <c r="D135" s="226" t="s">
        <v>329</v>
      </c>
      <c r="E135" s="227" t="s">
        <v>1709</v>
      </c>
      <c r="F135" s="228" t="s">
        <v>1710</v>
      </c>
      <c r="G135" s="229" t="s">
        <v>464</v>
      </c>
      <c r="H135" s="230">
        <v>1</v>
      </c>
      <c r="I135" s="231"/>
      <c r="J135" s="232">
        <f>ROUND(I135*H135,2)</f>
        <v>0</v>
      </c>
      <c r="K135" s="228" t="s">
        <v>205</v>
      </c>
      <c r="L135" s="233"/>
      <c r="M135" s="234" t="s">
        <v>19</v>
      </c>
      <c r="N135" s="235" t="s">
        <v>47</v>
      </c>
      <c r="O135" s="62"/>
      <c r="P135" s="185">
        <f>O135*H135</f>
        <v>0</v>
      </c>
      <c r="Q135" s="185">
        <v>2.1000000000000001E-4</v>
      </c>
      <c r="R135" s="185">
        <f>Q135*H135</f>
        <v>2.1000000000000001E-4</v>
      </c>
      <c r="S135" s="185">
        <v>0</v>
      </c>
      <c r="T135" s="186">
        <f>S135*H135</f>
        <v>0</v>
      </c>
      <c r="AR135" s="187" t="s">
        <v>245</v>
      </c>
      <c r="AT135" s="187" t="s">
        <v>329</v>
      </c>
      <c r="AU135" s="187" t="s">
        <v>86</v>
      </c>
      <c r="AY135" s="16" t="s">
        <v>154</v>
      </c>
      <c r="BE135" s="188">
        <f>IF(N135="základní",J135,0)</f>
        <v>0</v>
      </c>
      <c r="BF135" s="188">
        <f>IF(N135="snížená",J135,0)</f>
        <v>0</v>
      </c>
      <c r="BG135" s="188">
        <f>IF(N135="zákl. přenesená",J135,0)</f>
        <v>0</v>
      </c>
      <c r="BH135" s="188">
        <f>IF(N135="sníž. přenesená",J135,0)</f>
        <v>0</v>
      </c>
      <c r="BI135" s="188">
        <f>IF(N135="nulová",J135,0)</f>
        <v>0</v>
      </c>
      <c r="BJ135" s="16" t="s">
        <v>84</v>
      </c>
      <c r="BK135" s="188">
        <f>ROUND(I135*H135,2)</f>
        <v>0</v>
      </c>
      <c r="BL135" s="16" t="s">
        <v>174</v>
      </c>
      <c r="BM135" s="187" t="s">
        <v>1711</v>
      </c>
    </row>
    <row r="136" spans="2:65" s="12" customFormat="1">
      <c r="B136" s="203"/>
      <c r="C136" s="204"/>
      <c r="D136" s="189" t="s">
        <v>209</v>
      </c>
      <c r="E136" s="205" t="s">
        <v>19</v>
      </c>
      <c r="F136" s="206" t="s">
        <v>1712</v>
      </c>
      <c r="G136" s="204"/>
      <c r="H136" s="207">
        <v>1</v>
      </c>
      <c r="I136" s="208"/>
      <c r="J136" s="204"/>
      <c r="K136" s="204"/>
      <c r="L136" s="209"/>
      <c r="M136" s="210"/>
      <c r="N136" s="211"/>
      <c r="O136" s="211"/>
      <c r="P136" s="211"/>
      <c r="Q136" s="211"/>
      <c r="R136" s="211"/>
      <c r="S136" s="211"/>
      <c r="T136" s="212"/>
      <c r="AT136" s="213" t="s">
        <v>209</v>
      </c>
      <c r="AU136" s="213" t="s">
        <v>86</v>
      </c>
      <c r="AV136" s="12" t="s">
        <v>86</v>
      </c>
      <c r="AW136" s="12" t="s">
        <v>35</v>
      </c>
      <c r="AX136" s="12" t="s">
        <v>84</v>
      </c>
      <c r="AY136" s="213" t="s">
        <v>154</v>
      </c>
    </row>
    <row r="137" spans="2:65" s="1" customFormat="1" ht="16.5" customHeight="1">
      <c r="B137" s="33"/>
      <c r="C137" s="226" t="s">
        <v>373</v>
      </c>
      <c r="D137" s="226" t="s">
        <v>329</v>
      </c>
      <c r="E137" s="227" t="s">
        <v>1713</v>
      </c>
      <c r="F137" s="228" t="s">
        <v>1714</v>
      </c>
      <c r="G137" s="229" t="s">
        <v>464</v>
      </c>
      <c r="H137" s="230">
        <v>1</v>
      </c>
      <c r="I137" s="231"/>
      <c r="J137" s="232">
        <f>ROUND(I137*H137,2)</f>
        <v>0</v>
      </c>
      <c r="K137" s="228" t="s">
        <v>205</v>
      </c>
      <c r="L137" s="233"/>
      <c r="M137" s="234" t="s">
        <v>19</v>
      </c>
      <c r="N137" s="235" t="s">
        <v>47</v>
      </c>
      <c r="O137" s="62"/>
      <c r="P137" s="185">
        <f>O137*H137</f>
        <v>0</v>
      </c>
      <c r="Q137" s="185">
        <v>2.5999999999999998E-4</v>
      </c>
      <c r="R137" s="185">
        <f>Q137*H137</f>
        <v>2.5999999999999998E-4</v>
      </c>
      <c r="S137" s="185">
        <v>0</v>
      </c>
      <c r="T137" s="186">
        <f>S137*H137</f>
        <v>0</v>
      </c>
      <c r="AR137" s="187" t="s">
        <v>245</v>
      </c>
      <c r="AT137" s="187" t="s">
        <v>329</v>
      </c>
      <c r="AU137" s="187" t="s">
        <v>86</v>
      </c>
      <c r="AY137" s="16" t="s">
        <v>154</v>
      </c>
      <c r="BE137" s="188">
        <f>IF(N137="základní",J137,0)</f>
        <v>0</v>
      </c>
      <c r="BF137" s="188">
        <f>IF(N137="snížená",J137,0)</f>
        <v>0</v>
      </c>
      <c r="BG137" s="188">
        <f>IF(N137="zákl. přenesená",J137,0)</f>
        <v>0</v>
      </c>
      <c r="BH137" s="188">
        <f>IF(N137="sníž. přenesená",J137,0)</f>
        <v>0</v>
      </c>
      <c r="BI137" s="188">
        <f>IF(N137="nulová",J137,0)</f>
        <v>0</v>
      </c>
      <c r="BJ137" s="16" t="s">
        <v>84</v>
      </c>
      <c r="BK137" s="188">
        <f>ROUND(I137*H137,2)</f>
        <v>0</v>
      </c>
      <c r="BL137" s="16" t="s">
        <v>174</v>
      </c>
      <c r="BM137" s="187" t="s">
        <v>1715</v>
      </c>
    </row>
    <row r="138" spans="2:65" s="12" customFormat="1">
      <c r="B138" s="203"/>
      <c r="C138" s="204"/>
      <c r="D138" s="189" t="s">
        <v>209</v>
      </c>
      <c r="E138" s="205" t="s">
        <v>19</v>
      </c>
      <c r="F138" s="206" t="s">
        <v>1712</v>
      </c>
      <c r="G138" s="204"/>
      <c r="H138" s="207">
        <v>1</v>
      </c>
      <c r="I138" s="208"/>
      <c r="J138" s="204"/>
      <c r="K138" s="204"/>
      <c r="L138" s="209"/>
      <c r="M138" s="210"/>
      <c r="N138" s="211"/>
      <c r="O138" s="211"/>
      <c r="P138" s="211"/>
      <c r="Q138" s="211"/>
      <c r="R138" s="211"/>
      <c r="S138" s="211"/>
      <c r="T138" s="212"/>
      <c r="AT138" s="213" t="s">
        <v>209</v>
      </c>
      <c r="AU138" s="213" t="s">
        <v>86</v>
      </c>
      <c r="AV138" s="12" t="s">
        <v>86</v>
      </c>
      <c r="AW138" s="12" t="s">
        <v>35</v>
      </c>
      <c r="AX138" s="12" t="s">
        <v>84</v>
      </c>
      <c r="AY138" s="213" t="s">
        <v>154</v>
      </c>
    </row>
    <row r="139" spans="2:65" s="1" customFormat="1" ht="36" customHeight="1">
      <c r="B139" s="33"/>
      <c r="C139" s="176" t="s">
        <v>8</v>
      </c>
      <c r="D139" s="176" t="s">
        <v>155</v>
      </c>
      <c r="E139" s="177" t="s">
        <v>1716</v>
      </c>
      <c r="F139" s="178" t="s">
        <v>1717</v>
      </c>
      <c r="G139" s="179" t="s">
        <v>241</v>
      </c>
      <c r="H139" s="180">
        <v>79.66</v>
      </c>
      <c r="I139" s="181"/>
      <c r="J139" s="182">
        <f>ROUND(I139*H139,2)</f>
        <v>0</v>
      </c>
      <c r="K139" s="178" t="s">
        <v>205</v>
      </c>
      <c r="L139" s="37"/>
      <c r="M139" s="183" t="s">
        <v>19</v>
      </c>
      <c r="N139" s="184" t="s">
        <v>47</v>
      </c>
      <c r="O139" s="62"/>
      <c r="P139" s="185">
        <f>O139*H139</f>
        <v>0</v>
      </c>
      <c r="Q139" s="185">
        <v>1.0000000000000001E-5</v>
      </c>
      <c r="R139" s="185">
        <f>Q139*H139</f>
        <v>7.9660000000000006E-4</v>
      </c>
      <c r="S139" s="185">
        <v>0</v>
      </c>
      <c r="T139" s="186">
        <f>S139*H139</f>
        <v>0</v>
      </c>
      <c r="AR139" s="187" t="s">
        <v>174</v>
      </c>
      <c r="AT139" s="187" t="s">
        <v>155</v>
      </c>
      <c r="AU139" s="187" t="s">
        <v>86</v>
      </c>
      <c r="AY139" s="16" t="s">
        <v>154</v>
      </c>
      <c r="BE139" s="188">
        <f>IF(N139="základní",J139,0)</f>
        <v>0</v>
      </c>
      <c r="BF139" s="188">
        <f>IF(N139="snížená",J139,0)</f>
        <v>0</v>
      </c>
      <c r="BG139" s="188">
        <f>IF(N139="zákl. přenesená",J139,0)</f>
        <v>0</v>
      </c>
      <c r="BH139" s="188">
        <f>IF(N139="sníž. přenesená",J139,0)</f>
        <v>0</v>
      </c>
      <c r="BI139" s="188">
        <f>IF(N139="nulová",J139,0)</f>
        <v>0</v>
      </c>
      <c r="BJ139" s="16" t="s">
        <v>84</v>
      </c>
      <c r="BK139" s="188">
        <f>ROUND(I139*H139,2)</f>
        <v>0</v>
      </c>
      <c r="BL139" s="16" t="s">
        <v>174</v>
      </c>
      <c r="BM139" s="187" t="s">
        <v>1718</v>
      </c>
    </row>
    <row r="140" spans="2:65" s="1" customFormat="1" ht="107.25">
      <c r="B140" s="33"/>
      <c r="C140" s="34"/>
      <c r="D140" s="189" t="s">
        <v>207</v>
      </c>
      <c r="E140" s="34"/>
      <c r="F140" s="190" t="s">
        <v>1719</v>
      </c>
      <c r="G140" s="34"/>
      <c r="H140" s="34"/>
      <c r="I140" s="113"/>
      <c r="J140" s="34"/>
      <c r="K140" s="34"/>
      <c r="L140" s="37"/>
      <c r="M140" s="191"/>
      <c r="N140" s="62"/>
      <c r="O140" s="62"/>
      <c r="P140" s="62"/>
      <c r="Q140" s="62"/>
      <c r="R140" s="62"/>
      <c r="S140" s="62"/>
      <c r="T140" s="63"/>
      <c r="AT140" s="16" t="s">
        <v>207</v>
      </c>
      <c r="AU140" s="16" t="s">
        <v>86</v>
      </c>
    </row>
    <row r="141" spans="2:65" s="12" customFormat="1" ht="22.5">
      <c r="B141" s="203"/>
      <c r="C141" s="204"/>
      <c r="D141" s="189" t="s">
        <v>209</v>
      </c>
      <c r="E141" s="205" t="s">
        <v>19</v>
      </c>
      <c r="F141" s="206" t="s">
        <v>1720</v>
      </c>
      <c r="G141" s="204"/>
      <c r="H141" s="207">
        <v>79.66</v>
      </c>
      <c r="I141" s="208"/>
      <c r="J141" s="204"/>
      <c r="K141" s="204"/>
      <c r="L141" s="209"/>
      <c r="M141" s="210"/>
      <c r="N141" s="211"/>
      <c r="O141" s="211"/>
      <c r="P141" s="211"/>
      <c r="Q141" s="211"/>
      <c r="R141" s="211"/>
      <c r="S141" s="211"/>
      <c r="T141" s="212"/>
      <c r="AT141" s="213" t="s">
        <v>209</v>
      </c>
      <c r="AU141" s="213" t="s">
        <v>86</v>
      </c>
      <c r="AV141" s="12" t="s">
        <v>86</v>
      </c>
      <c r="AW141" s="12" t="s">
        <v>35</v>
      </c>
      <c r="AX141" s="12" t="s">
        <v>84</v>
      </c>
      <c r="AY141" s="213" t="s">
        <v>154</v>
      </c>
    </row>
    <row r="142" spans="2:65" s="1" customFormat="1" ht="16.5" customHeight="1">
      <c r="B142" s="33"/>
      <c r="C142" s="226" t="s">
        <v>384</v>
      </c>
      <c r="D142" s="226" t="s">
        <v>329</v>
      </c>
      <c r="E142" s="227" t="s">
        <v>1721</v>
      </c>
      <c r="F142" s="228" t="s">
        <v>1722</v>
      </c>
      <c r="G142" s="229" t="s">
        <v>241</v>
      </c>
      <c r="H142" s="230">
        <v>86.033000000000001</v>
      </c>
      <c r="I142" s="231"/>
      <c r="J142" s="232">
        <f>ROUND(I142*H142,2)</f>
        <v>0</v>
      </c>
      <c r="K142" s="228" t="s">
        <v>205</v>
      </c>
      <c r="L142" s="233"/>
      <c r="M142" s="234" t="s">
        <v>19</v>
      </c>
      <c r="N142" s="235" t="s">
        <v>47</v>
      </c>
      <c r="O142" s="62"/>
      <c r="P142" s="185">
        <f>O142*H142</f>
        <v>0</v>
      </c>
      <c r="Q142" s="185">
        <v>1.7700000000000001E-3</v>
      </c>
      <c r="R142" s="185">
        <f>Q142*H142</f>
        <v>0.15227841</v>
      </c>
      <c r="S142" s="185">
        <v>0</v>
      </c>
      <c r="T142" s="186">
        <f>S142*H142</f>
        <v>0</v>
      </c>
      <c r="AR142" s="187" t="s">
        <v>245</v>
      </c>
      <c r="AT142" s="187" t="s">
        <v>329</v>
      </c>
      <c r="AU142" s="187" t="s">
        <v>86</v>
      </c>
      <c r="AY142" s="16" t="s">
        <v>154</v>
      </c>
      <c r="BE142" s="188">
        <f>IF(N142="základní",J142,0)</f>
        <v>0</v>
      </c>
      <c r="BF142" s="188">
        <f>IF(N142="snížená",J142,0)</f>
        <v>0</v>
      </c>
      <c r="BG142" s="188">
        <f>IF(N142="zákl. přenesená",J142,0)</f>
        <v>0</v>
      </c>
      <c r="BH142" s="188">
        <f>IF(N142="sníž. přenesená",J142,0)</f>
        <v>0</v>
      </c>
      <c r="BI142" s="188">
        <f>IF(N142="nulová",J142,0)</f>
        <v>0</v>
      </c>
      <c r="BJ142" s="16" t="s">
        <v>84</v>
      </c>
      <c r="BK142" s="188">
        <f>ROUND(I142*H142,2)</f>
        <v>0</v>
      </c>
      <c r="BL142" s="16" t="s">
        <v>174</v>
      </c>
      <c r="BM142" s="187" t="s">
        <v>1723</v>
      </c>
    </row>
    <row r="143" spans="2:65" s="12" customFormat="1">
      <c r="B143" s="203"/>
      <c r="C143" s="204"/>
      <c r="D143" s="189" t="s">
        <v>209</v>
      </c>
      <c r="E143" s="205" t="s">
        <v>19</v>
      </c>
      <c r="F143" s="206" t="s">
        <v>1724</v>
      </c>
      <c r="G143" s="204"/>
      <c r="H143" s="207">
        <v>79.66</v>
      </c>
      <c r="I143" s="208"/>
      <c r="J143" s="204"/>
      <c r="K143" s="204"/>
      <c r="L143" s="209"/>
      <c r="M143" s="210"/>
      <c r="N143" s="211"/>
      <c r="O143" s="211"/>
      <c r="P143" s="211"/>
      <c r="Q143" s="211"/>
      <c r="R143" s="211"/>
      <c r="S143" s="211"/>
      <c r="T143" s="212"/>
      <c r="AT143" s="213" t="s">
        <v>209</v>
      </c>
      <c r="AU143" s="213" t="s">
        <v>86</v>
      </c>
      <c r="AV143" s="12" t="s">
        <v>86</v>
      </c>
      <c r="AW143" s="12" t="s">
        <v>35</v>
      </c>
      <c r="AX143" s="12" t="s">
        <v>84</v>
      </c>
      <c r="AY143" s="213" t="s">
        <v>154</v>
      </c>
    </row>
    <row r="144" spans="2:65" s="12" customFormat="1">
      <c r="B144" s="203"/>
      <c r="C144" s="204"/>
      <c r="D144" s="189" t="s">
        <v>209</v>
      </c>
      <c r="E144" s="204"/>
      <c r="F144" s="206" t="s">
        <v>1725</v>
      </c>
      <c r="G144" s="204"/>
      <c r="H144" s="207">
        <v>86.033000000000001</v>
      </c>
      <c r="I144" s="208"/>
      <c r="J144" s="204"/>
      <c r="K144" s="204"/>
      <c r="L144" s="209"/>
      <c r="M144" s="210"/>
      <c r="N144" s="211"/>
      <c r="O144" s="211"/>
      <c r="P144" s="211"/>
      <c r="Q144" s="211"/>
      <c r="R144" s="211"/>
      <c r="S144" s="211"/>
      <c r="T144" s="212"/>
      <c r="AT144" s="213" t="s">
        <v>209</v>
      </c>
      <c r="AU144" s="213" t="s">
        <v>86</v>
      </c>
      <c r="AV144" s="12" t="s">
        <v>86</v>
      </c>
      <c r="AW144" s="12" t="s">
        <v>4</v>
      </c>
      <c r="AX144" s="12" t="s">
        <v>84</v>
      </c>
      <c r="AY144" s="213" t="s">
        <v>154</v>
      </c>
    </row>
    <row r="145" spans="2:65" s="1" customFormat="1" ht="36" customHeight="1">
      <c r="B145" s="33"/>
      <c r="C145" s="176" t="s">
        <v>392</v>
      </c>
      <c r="D145" s="176" t="s">
        <v>155</v>
      </c>
      <c r="E145" s="177" t="s">
        <v>1726</v>
      </c>
      <c r="F145" s="178" t="s">
        <v>1727</v>
      </c>
      <c r="G145" s="179" t="s">
        <v>464</v>
      </c>
      <c r="H145" s="180">
        <v>1</v>
      </c>
      <c r="I145" s="181"/>
      <c r="J145" s="182">
        <f>ROUND(I145*H145,2)</f>
        <v>0</v>
      </c>
      <c r="K145" s="178" t="s">
        <v>205</v>
      </c>
      <c r="L145" s="37"/>
      <c r="M145" s="183" t="s">
        <v>19</v>
      </c>
      <c r="N145" s="184" t="s">
        <v>47</v>
      </c>
      <c r="O145" s="62"/>
      <c r="P145" s="185">
        <f>O145*H145</f>
        <v>0</v>
      </c>
      <c r="Q145" s="185">
        <v>0</v>
      </c>
      <c r="R145" s="185">
        <f>Q145*H145</f>
        <v>0</v>
      </c>
      <c r="S145" s="185">
        <v>0</v>
      </c>
      <c r="T145" s="186">
        <f>S145*H145</f>
        <v>0</v>
      </c>
      <c r="AR145" s="187" t="s">
        <v>174</v>
      </c>
      <c r="AT145" s="187" t="s">
        <v>155</v>
      </c>
      <c r="AU145" s="187" t="s">
        <v>86</v>
      </c>
      <c r="AY145" s="16" t="s">
        <v>154</v>
      </c>
      <c r="BE145" s="188">
        <f>IF(N145="základní",J145,0)</f>
        <v>0</v>
      </c>
      <c r="BF145" s="188">
        <f>IF(N145="snížená",J145,0)</f>
        <v>0</v>
      </c>
      <c r="BG145" s="188">
        <f>IF(N145="zákl. přenesená",J145,0)</f>
        <v>0</v>
      </c>
      <c r="BH145" s="188">
        <f>IF(N145="sníž. přenesená",J145,0)</f>
        <v>0</v>
      </c>
      <c r="BI145" s="188">
        <f>IF(N145="nulová",J145,0)</f>
        <v>0</v>
      </c>
      <c r="BJ145" s="16" t="s">
        <v>84</v>
      </c>
      <c r="BK145" s="188">
        <f>ROUND(I145*H145,2)</f>
        <v>0</v>
      </c>
      <c r="BL145" s="16" t="s">
        <v>174</v>
      </c>
      <c r="BM145" s="187" t="s">
        <v>1728</v>
      </c>
    </row>
    <row r="146" spans="2:65" s="1" customFormat="1" ht="39">
      <c r="B146" s="33"/>
      <c r="C146" s="34"/>
      <c r="D146" s="189" t="s">
        <v>207</v>
      </c>
      <c r="E146" s="34"/>
      <c r="F146" s="190" t="s">
        <v>1729</v>
      </c>
      <c r="G146" s="34"/>
      <c r="H146" s="34"/>
      <c r="I146" s="113"/>
      <c r="J146" s="34"/>
      <c r="K146" s="34"/>
      <c r="L146" s="37"/>
      <c r="M146" s="191"/>
      <c r="N146" s="62"/>
      <c r="O146" s="62"/>
      <c r="P146" s="62"/>
      <c r="Q146" s="62"/>
      <c r="R146" s="62"/>
      <c r="S146" s="62"/>
      <c r="T146" s="63"/>
      <c r="AT146" s="16" t="s">
        <v>207</v>
      </c>
      <c r="AU146" s="16" t="s">
        <v>86</v>
      </c>
    </row>
    <row r="147" spans="2:65" s="12" customFormat="1">
      <c r="B147" s="203"/>
      <c r="C147" s="204"/>
      <c r="D147" s="189" t="s">
        <v>209</v>
      </c>
      <c r="E147" s="205" t="s">
        <v>19</v>
      </c>
      <c r="F147" s="206" t="s">
        <v>1712</v>
      </c>
      <c r="G147" s="204"/>
      <c r="H147" s="207">
        <v>1</v>
      </c>
      <c r="I147" s="208"/>
      <c r="J147" s="204"/>
      <c r="K147" s="204"/>
      <c r="L147" s="209"/>
      <c r="M147" s="210"/>
      <c r="N147" s="211"/>
      <c r="O147" s="211"/>
      <c r="P147" s="211"/>
      <c r="Q147" s="211"/>
      <c r="R147" s="211"/>
      <c r="S147" s="211"/>
      <c r="T147" s="212"/>
      <c r="AT147" s="213" t="s">
        <v>209</v>
      </c>
      <c r="AU147" s="213" t="s">
        <v>86</v>
      </c>
      <c r="AV147" s="12" t="s">
        <v>86</v>
      </c>
      <c r="AW147" s="12" t="s">
        <v>35</v>
      </c>
      <c r="AX147" s="12" t="s">
        <v>84</v>
      </c>
      <c r="AY147" s="213" t="s">
        <v>154</v>
      </c>
    </row>
    <row r="148" spans="2:65" s="1" customFormat="1" ht="24" customHeight="1">
      <c r="B148" s="33"/>
      <c r="C148" s="226" t="s">
        <v>398</v>
      </c>
      <c r="D148" s="226" t="s">
        <v>329</v>
      </c>
      <c r="E148" s="227" t="s">
        <v>1730</v>
      </c>
      <c r="F148" s="228" t="s">
        <v>1731</v>
      </c>
      <c r="G148" s="229" t="s">
        <v>464</v>
      </c>
      <c r="H148" s="230">
        <v>1</v>
      </c>
      <c r="I148" s="231"/>
      <c r="J148" s="232">
        <f>ROUND(I148*H148,2)</f>
        <v>0</v>
      </c>
      <c r="K148" s="228" t="s">
        <v>19</v>
      </c>
      <c r="L148" s="233"/>
      <c r="M148" s="234" t="s">
        <v>19</v>
      </c>
      <c r="N148" s="235" t="s">
        <v>47</v>
      </c>
      <c r="O148" s="62"/>
      <c r="P148" s="185">
        <f>O148*H148</f>
        <v>0</v>
      </c>
      <c r="Q148" s="185">
        <v>2.0200000000000001E-3</v>
      </c>
      <c r="R148" s="185">
        <f>Q148*H148</f>
        <v>2.0200000000000001E-3</v>
      </c>
      <c r="S148" s="185">
        <v>0</v>
      </c>
      <c r="T148" s="186">
        <f>S148*H148</f>
        <v>0</v>
      </c>
      <c r="AR148" s="187" t="s">
        <v>245</v>
      </c>
      <c r="AT148" s="187" t="s">
        <v>329</v>
      </c>
      <c r="AU148" s="187" t="s">
        <v>86</v>
      </c>
      <c r="AY148" s="16" t="s">
        <v>154</v>
      </c>
      <c r="BE148" s="188">
        <f>IF(N148="základní",J148,0)</f>
        <v>0</v>
      </c>
      <c r="BF148" s="188">
        <f>IF(N148="snížená",J148,0)</f>
        <v>0</v>
      </c>
      <c r="BG148" s="188">
        <f>IF(N148="zákl. přenesená",J148,0)</f>
        <v>0</v>
      </c>
      <c r="BH148" s="188">
        <f>IF(N148="sníž. přenesená",J148,0)</f>
        <v>0</v>
      </c>
      <c r="BI148" s="188">
        <f>IF(N148="nulová",J148,0)</f>
        <v>0</v>
      </c>
      <c r="BJ148" s="16" t="s">
        <v>84</v>
      </c>
      <c r="BK148" s="188">
        <f>ROUND(I148*H148,2)</f>
        <v>0</v>
      </c>
      <c r="BL148" s="16" t="s">
        <v>174</v>
      </c>
      <c r="BM148" s="187" t="s">
        <v>1732</v>
      </c>
    </row>
    <row r="149" spans="2:65" s="12" customFormat="1">
      <c r="B149" s="203"/>
      <c r="C149" s="204"/>
      <c r="D149" s="189" t="s">
        <v>209</v>
      </c>
      <c r="E149" s="205" t="s">
        <v>19</v>
      </c>
      <c r="F149" s="206" t="s">
        <v>1712</v>
      </c>
      <c r="G149" s="204"/>
      <c r="H149" s="207">
        <v>1</v>
      </c>
      <c r="I149" s="208"/>
      <c r="J149" s="204"/>
      <c r="K149" s="204"/>
      <c r="L149" s="209"/>
      <c r="M149" s="210"/>
      <c r="N149" s="211"/>
      <c r="O149" s="211"/>
      <c r="P149" s="211"/>
      <c r="Q149" s="211"/>
      <c r="R149" s="211"/>
      <c r="S149" s="211"/>
      <c r="T149" s="212"/>
      <c r="AT149" s="213" t="s">
        <v>209</v>
      </c>
      <c r="AU149" s="213" t="s">
        <v>86</v>
      </c>
      <c r="AV149" s="12" t="s">
        <v>86</v>
      </c>
      <c r="AW149" s="12" t="s">
        <v>35</v>
      </c>
      <c r="AX149" s="12" t="s">
        <v>84</v>
      </c>
      <c r="AY149" s="213" t="s">
        <v>154</v>
      </c>
    </row>
    <row r="150" spans="2:65" s="1" customFormat="1" ht="36" customHeight="1">
      <c r="B150" s="33"/>
      <c r="C150" s="176" t="s">
        <v>403</v>
      </c>
      <c r="D150" s="176" t="s">
        <v>155</v>
      </c>
      <c r="E150" s="177" t="s">
        <v>1733</v>
      </c>
      <c r="F150" s="178" t="s">
        <v>1734</v>
      </c>
      <c r="G150" s="179" t="s">
        <v>464</v>
      </c>
      <c r="H150" s="180">
        <v>8</v>
      </c>
      <c r="I150" s="181"/>
      <c r="J150" s="182">
        <f>ROUND(I150*H150,2)</f>
        <v>0</v>
      </c>
      <c r="K150" s="178" t="s">
        <v>205</v>
      </c>
      <c r="L150" s="37"/>
      <c r="M150" s="183" t="s">
        <v>19</v>
      </c>
      <c r="N150" s="184" t="s">
        <v>47</v>
      </c>
      <c r="O150" s="62"/>
      <c r="P150" s="185">
        <f>O150*H150</f>
        <v>0</v>
      </c>
      <c r="Q150" s="185">
        <v>0</v>
      </c>
      <c r="R150" s="185">
        <f>Q150*H150</f>
        <v>0</v>
      </c>
      <c r="S150" s="185">
        <v>0</v>
      </c>
      <c r="T150" s="186">
        <f>S150*H150</f>
        <v>0</v>
      </c>
      <c r="AR150" s="187" t="s">
        <v>174</v>
      </c>
      <c r="AT150" s="187" t="s">
        <v>155</v>
      </c>
      <c r="AU150" s="187" t="s">
        <v>86</v>
      </c>
      <c r="AY150" s="16" t="s">
        <v>154</v>
      </c>
      <c r="BE150" s="188">
        <f>IF(N150="základní",J150,0)</f>
        <v>0</v>
      </c>
      <c r="BF150" s="188">
        <f>IF(N150="snížená",J150,0)</f>
        <v>0</v>
      </c>
      <c r="BG150" s="188">
        <f>IF(N150="zákl. přenesená",J150,0)</f>
        <v>0</v>
      </c>
      <c r="BH150" s="188">
        <f>IF(N150="sníž. přenesená",J150,0)</f>
        <v>0</v>
      </c>
      <c r="BI150" s="188">
        <f>IF(N150="nulová",J150,0)</f>
        <v>0</v>
      </c>
      <c r="BJ150" s="16" t="s">
        <v>84</v>
      </c>
      <c r="BK150" s="188">
        <f>ROUND(I150*H150,2)</f>
        <v>0</v>
      </c>
      <c r="BL150" s="16" t="s">
        <v>174</v>
      </c>
      <c r="BM150" s="187" t="s">
        <v>1735</v>
      </c>
    </row>
    <row r="151" spans="2:65" s="1" customFormat="1" ht="39">
      <c r="B151" s="33"/>
      <c r="C151" s="34"/>
      <c r="D151" s="189" t="s">
        <v>207</v>
      </c>
      <c r="E151" s="34"/>
      <c r="F151" s="190" t="s">
        <v>1729</v>
      </c>
      <c r="G151" s="34"/>
      <c r="H151" s="34"/>
      <c r="I151" s="113"/>
      <c r="J151" s="34"/>
      <c r="K151" s="34"/>
      <c r="L151" s="37"/>
      <c r="M151" s="191"/>
      <c r="N151" s="62"/>
      <c r="O151" s="62"/>
      <c r="P151" s="62"/>
      <c r="Q151" s="62"/>
      <c r="R151" s="62"/>
      <c r="S151" s="62"/>
      <c r="T151" s="63"/>
      <c r="AT151" s="16" t="s">
        <v>207</v>
      </c>
      <c r="AU151" s="16" t="s">
        <v>86</v>
      </c>
    </row>
    <row r="152" spans="2:65" s="12" customFormat="1">
      <c r="B152" s="203"/>
      <c r="C152" s="204"/>
      <c r="D152" s="189" t="s">
        <v>209</v>
      </c>
      <c r="E152" s="205" t="s">
        <v>19</v>
      </c>
      <c r="F152" s="206" t="s">
        <v>1736</v>
      </c>
      <c r="G152" s="204"/>
      <c r="H152" s="207">
        <v>4</v>
      </c>
      <c r="I152" s="208"/>
      <c r="J152" s="204"/>
      <c r="K152" s="204"/>
      <c r="L152" s="209"/>
      <c r="M152" s="210"/>
      <c r="N152" s="211"/>
      <c r="O152" s="211"/>
      <c r="P152" s="211"/>
      <c r="Q152" s="211"/>
      <c r="R152" s="211"/>
      <c r="S152" s="211"/>
      <c r="T152" s="212"/>
      <c r="AT152" s="213" t="s">
        <v>209</v>
      </c>
      <c r="AU152" s="213" t="s">
        <v>86</v>
      </c>
      <c r="AV152" s="12" t="s">
        <v>86</v>
      </c>
      <c r="AW152" s="12" t="s">
        <v>35</v>
      </c>
      <c r="AX152" s="12" t="s">
        <v>76</v>
      </c>
      <c r="AY152" s="213" t="s">
        <v>154</v>
      </c>
    </row>
    <row r="153" spans="2:65" s="12" customFormat="1">
      <c r="B153" s="203"/>
      <c r="C153" s="204"/>
      <c r="D153" s="189" t="s">
        <v>209</v>
      </c>
      <c r="E153" s="205" t="s">
        <v>19</v>
      </c>
      <c r="F153" s="206" t="s">
        <v>1737</v>
      </c>
      <c r="G153" s="204"/>
      <c r="H153" s="207">
        <v>4</v>
      </c>
      <c r="I153" s="208"/>
      <c r="J153" s="204"/>
      <c r="K153" s="204"/>
      <c r="L153" s="209"/>
      <c r="M153" s="210"/>
      <c r="N153" s="211"/>
      <c r="O153" s="211"/>
      <c r="P153" s="211"/>
      <c r="Q153" s="211"/>
      <c r="R153" s="211"/>
      <c r="S153" s="211"/>
      <c r="T153" s="212"/>
      <c r="AT153" s="213" t="s">
        <v>209</v>
      </c>
      <c r="AU153" s="213" t="s">
        <v>86</v>
      </c>
      <c r="AV153" s="12" t="s">
        <v>86</v>
      </c>
      <c r="AW153" s="12" t="s">
        <v>35</v>
      </c>
      <c r="AX153" s="12" t="s">
        <v>76</v>
      </c>
      <c r="AY153" s="213" t="s">
        <v>154</v>
      </c>
    </row>
    <row r="154" spans="2:65" s="13" customFormat="1">
      <c r="B154" s="214"/>
      <c r="C154" s="215"/>
      <c r="D154" s="189" t="s">
        <v>209</v>
      </c>
      <c r="E154" s="216" t="s">
        <v>19</v>
      </c>
      <c r="F154" s="217" t="s">
        <v>238</v>
      </c>
      <c r="G154" s="215"/>
      <c r="H154" s="218">
        <v>8</v>
      </c>
      <c r="I154" s="219"/>
      <c r="J154" s="215"/>
      <c r="K154" s="215"/>
      <c r="L154" s="220"/>
      <c r="M154" s="221"/>
      <c r="N154" s="222"/>
      <c r="O154" s="222"/>
      <c r="P154" s="222"/>
      <c r="Q154" s="222"/>
      <c r="R154" s="222"/>
      <c r="S154" s="222"/>
      <c r="T154" s="223"/>
      <c r="AT154" s="224" t="s">
        <v>209</v>
      </c>
      <c r="AU154" s="224" t="s">
        <v>86</v>
      </c>
      <c r="AV154" s="13" t="s">
        <v>174</v>
      </c>
      <c r="AW154" s="13" t="s">
        <v>35</v>
      </c>
      <c r="AX154" s="13" t="s">
        <v>84</v>
      </c>
      <c r="AY154" s="224" t="s">
        <v>154</v>
      </c>
    </row>
    <row r="155" spans="2:65" s="1" customFormat="1" ht="16.5" customHeight="1">
      <c r="B155" s="33"/>
      <c r="C155" s="226" t="s">
        <v>409</v>
      </c>
      <c r="D155" s="226" t="s">
        <v>329</v>
      </c>
      <c r="E155" s="227" t="s">
        <v>1738</v>
      </c>
      <c r="F155" s="228" t="s">
        <v>1739</v>
      </c>
      <c r="G155" s="229" t="s">
        <v>464</v>
      </c>
      <c r="H155" s="230">
        <v>4</v>
      </c>
      <c r="I155" s="231"/>
      <c r="J155" s="232">
        <f>ROUND(I155*H155,2)</f>
        <v>0</v>
      </c>
      <c r="K155" s="228" t="s">
        <v>205</v>
      </c>
      <c r="L155" s="233"/>
      <c r="M155" s="234" t="s">
        <v>19</v>
      </c>
      <c r="N155" s="235" t="s">
        <v>47</v>
      </c>
      <c r="O155" s="62"/>
      <c r="P155" s="185">
        <f>O155*H155</f>
        <v>0</v>
      </c>
      <c r="Q155" s="185">
        <v>3.5E-4</v>
      </c>
      <c r="R155" s="185">
        <f>Q155*H155</f>
        <v>1.4E-3</v>
      </c>
      <c r="S155" s="185">
        <v>0</v>
      </c>
      <c r="T155" s="186">
        <f>S155*H155</f>
        <v>0</v>
      </c>
      <c r="AR155" s="187" t="s">
        <v>245</v>
      </c>
      <c r="AT155" s="187" t="s">
        <v>329</v>
      </c>
      <c r="AU155" s="187" t="s">
        <v>86</v>
      </c>
      <c r="AY155" s="16" t="s">
        <v>154</v>
      </c>
      <c r="BE155" s="188">
        <f>IF(N155="základní",J155,0)</f>
        <v>0</v>
      </c>
      <c r="BF155" s="188">
        <f>IF(N155="snížená",J155,0)</f>
        <v>0</v>
      </c>
      <c r="BG155" s="188">
        <f>IF(N155="zákl. přenesená",J155,0)</f>
        <v>0</v>
      </c>
      <c r="BH155" s="188">
        <f>IF(N155="sníž. přenesená",J155,0)</f>
        <v>0</v>
      </c>
      <c r="BI155" s="188">
        <f>IF(N155="nulová",J155,0)</f>
        <v>0</v>
      </c>
      <c r="BJ155" s="16" t="s">
        <v>84</v>
      </c>
      <c r="BK155" s="188">
        <f>ROUND(I155*H155,2)</f>
        <v>0</v>
      </c>
      <c r="BL155" s="16" t="s">
        <v>174</v>
      </c>
      <c r="BM155" s="187" t="s">
        <v>1740</v>
      </c>
    </row>
    <row r="156" spans="2:65" s="12" customFormat="1">
      <c r="B156" s="203"/>
      <c r="C156" s="204"/>
      <c r="D156" s="189" t="s">
        <v>209</v>
      </c>
      <c r="E156" s="205" t="s">
        <v>19</v>
      </c>
      <c r="F156" s="206" t="s">
        <v>1741</v>
      </c>
      <c r="G156" s="204"/>
      <c r="H156" s="207">
        <v>4</v>
      </c>
      <c r="I156" s="208"/>
      <c r="J156" s="204"/>
      <c r="K156" s="204"/>
      <c r="L156" s="209"/>
      <c r="M156" s="210"/>
      <c r="N156" s="211"/>
      <c r="O156" s="211"/>
      <c r="P156" s="211"/>
      <c r="Q156" s="211"/>
      <c r="R156" s="211"/>
      <c r="S156" s="211"/>
      <c r="T156" s="212"/>
      <c r="AT156" s="213" t="s">
        <v>209</v>
      </c>
      <c r="AU156" s="213" t="s">
        <v>86</v>
      </c>
      <c r="AV156" s="12" t="s">
        <v>86</v>
      </c>
      <c r="AW156" s="12" t="s">
        <v>35</v>
      </c>
      <c r="AX156" s="12" t="s">
        <v>84</v>
      </c>
      <c r="AY156" s="213" t="s">
        <v>154</v>
      </c>
    </row>
    <row r="157" spans="2:65" s="1" customFormat="1" ht="16.5" customHeight="1">
      <c r="B157" s="33"/>
      <c r="C157" s="226" t="s">
        <v>7</v>
      </c>
      <c r="D157" s="226" t="s">
        <v>329</v>
      </c>
      <c r="E157" s="227" t="s">
        <v>1742</v>
      </c>
      <c r="F157" s="228" t="s">
        <v>1743</v>
      </c>
      <c r="G157" s="229" t="s">
        <v>464</v>
      </c>
      <c r="H157" s="230">
        <v>4</v>
      </c>
      <c r="I157" s="231"/>
      <c r="J157" s="232">
        <f>ROUND(I157*H157,2)</f>
        <v>0</v>
      </c>
      <c r="K157" s="228" t="s">
        <v>205</v>
      </c>
      <c r="L157" s="233"/>
      <c r="M157" s="234" t="s">
        <v>19</v>
      </c>
      <c r="N157" s="235" t="s">
        <v>47</v>
      </c>
      <c r="O157" s="62"/>
      <c r="P157" s="185">
        <f>O157*H157</f>
        <v>0</v>
      </c>
      <c r="Q157" s="185">
        <v>5.9999999999999995E-4</v>
      </c>
      <c r="R157" s="185">
        <f>Q157*H157</f>
        <v>2.3999999999999998E-3</v>
      </c>
      <c r="S157" s="185">
        <v>0</v>
      </c>
      <c r="T157" s="186">
        <f>S157*H157</f>
        <v>0</v>
      </c>
      <c r="AR157" s="187" t="s">
        <v>245</v>
      </c>
      <c r="AT157" s="187" t="s">
        <v>329</v>
      </c>
      <c r="AU157" s="187" t="s">
        <v>86</v>
      </c>
      <c r="AY157" s="16" t="s">
        <v>154</v>
      </c>
      <c r="BE157" s="188">
        <f>IF(N157="základní",J157,0)</f>
        <v>0</v>
      </c>
      <c r="BF157" s="188">
        <f>IF(N157="snížená",J157,0)</f>
        <v>0</v>
      </c>
      <c r="BG157" s="188">
        <f>IF(N157="zákl. přenesená",J157,0)</f>
        <v>0</v>
      </c>
      <c r="BH157" s="188">
        <f>IF(N157="sníž. přenesená",J157,0)</f>
        <v>0</v>
      </c>
      <c r="BI157" s="188">
        <f>IF(N157="nulová",J157,0)</f>
        <v>0</v>
      </c>
      <c r="BJ157" s="16" t="s">
        <v>84</v>
      </c>
      <c r="BK157" s="188">
        <f>ROUND(I157*H157,2)</f>
        <v>0</v>
      </c>
      <c r="BL157" s="16" t="s">
        <v>174</v>
      </c>
      <c r="BM157" s="187" t="s">
        <v>1744</v>
      </c>
    </row>
    <row r="158" spans="2:65" s="12" customFormat="1">
      <c r="B158" s="203"/>
      <c r="C158" s="204"/>
      <c r="D158" s="189" t="s">
        <v>209</v>
      </c>
      <c r="E158" s="205" t="s">
        <v>19</v>
      </c>
      <c r="F158" s="206" t="s">
        <v>1745</v>
      </c>
      <c r="G158" s="204"/>
      <c r="H158" s="207">
        <v>4</v>
      </c>
      <c r="I158" s="208"/>
      <c r="J158" s="204"/>
      <c r="K158" s="204"/>
      <c r="L158" s="209"/>
      <c r="M158" s="210"/>
      <c r="N158" s="211"/>
      <c r="O158" s="211"/>
      <c r="P158" s="211"/>
      <c r="Q158" s="211"/>
      <c r="R158" s="211"/>
      <c r="S158" s="211"/>
      <c r="T158" s="212"/>
      <c r="AT158" s="213" t="s">
        <v>209</v>
      </c>
      <c r="AU158" s="213" t="s">
        <v>86</v>
      </c>
      <c r="AV158" s="12" t="s">
        <v>86</v>
      </c>
      <c r="AW158" s="12" t="s">
        <v>35</v>
      </c>
      <c r="AX158" s="12" t="s">
        <v>84</v>
      </c>
      <c r="AY158" s="213" t="s">
        <v>154</v>
      </c>
    </row>
    <row r="159" spans="2:65" s="1" customFormat="1" ht="36" customHeight="1">
      <c r="B159" s="33"/>
      <c r="C159" s="176" t="s">
        <v>419</v>
      </c>
      <c r="D159" s="176" t="s">
        <v>155</v>
      </c>
      <c r="E159" s="177" t="s">
        <v>1746</v>
      </c>
      <c r="F159" s="178" t="s">
        <v>1747</v>
      </c>
      <c r="G159" s="179" t="s">
        <v>464</v>
      </c>
      <c r="H159" s="180">
        <v>2</v>
      </c>
      <c r="I159" s="181"/>
      <c r="J159" s="182">
        <f>ROUND(I159*H159,2)</f>
        <v>0</v>
      </c>
      <c r="K159" s="178" t="s">
        <v>205</v>
      </c>
      <c r="L159" s="37"/>
      <c r="M159" s="183" t="s">
        <v>19</v>
      </c>
      <c r="N159" s="184" t="s">
        <v>47</v>
      </c>
      <c r="O159" s="62"/>
      <c r="P159" s="185">
        <f>O159*H159</f>
        <v>0</v>
      </c>
      <c r="Q159" s="185">
        <v>1.0000000000000001E-5</v>
      </c>
      <c r="R159" s="185">
        <f>Q159*H159</f>
        <v>2.0000000000000002E-5</v>
      </c>
      <c r="S159" s="185">
        <v>0</v>
      </c>
      <c r="T159" s="186">
        <f>S159*H159</f>
        <v>0</v>
      </c>
      <c r="AR159" s="187" t="s">
        <v>174</v>
      </c>
      <c r="AT159" s="187" t="s">
        <v>155</v>
      </c>
      <c r="AU159" s="187" t="s">
        <v>86</v>
      </c>
      <c r="AY159" s="16" t="s">
        <v>154</v>
      </c>
      <c r="BE159" s="188">
        <f>IF(N159="základní",J159,0)</f>
        <v>0</v>
      </c>
      <c r="BF159" s="188">
        <f>IF(N159="snížená",J159,0)</f>
        <v>0</v>
      </c>
      <c r="BG159" s="188">
        <f>IF(N159="zákl. přenesená",J159,0)</f>
        <v>0</v>
      </c>
      <c r="BH159" s="188">
        <f>IF(N159="sníž. přenesená",J159,0)</f>
        <v>0</v>
      </c>
      <c r="BI159" s="188">
        <f>IF(N159="nulová",J159,0)</f>
        <v>0</v>
      </c>
      <c r="BJ159" s="16" t="s">
        <v>84</v>
      </c>
      <c r="BK159" s="188">
        <f>ROUND(I159*H159,2)</f>
        <v>0</v>
      </c>
      <c r="BL159" s="16" t="s">
        <v>174</v>
      </c>
      <c r="BM159" s="187" t="s">
        <v>1748</v>
      </c>
    </row>
    <row r="160" spans="2:65" s="1" customFormat="1" ht="39">
      <c r="B160" s="33"/>
      <c r="C160" s="34"/>
      <c r="D160" s="189" t="s">
        <v>207</v>
      </c>
      <c r="E160" s="34"/>
      <c r="F160" s="190" t="s">
        <v>1729</v>
      </c>
      <c r="G160" s="34"/>
      <c r="H160" s="34"/>
      <c r="I160" s="113"/>
      <c r="J160" s="34"/>
      <c r="K160" s="34"/>
      <c r="L160" s="37"/>
      <c r="M160" s="191"/>
      <c r="N160" s="62"/>
      <c r="O160" s="62"/>
      <c r="P160" s="62"/>
      <c r="Q160" s="62"/>
      <c r="R160" s="62"/>
      <c r="S160" s="62"/>
      <c r="T160" s="63"/>
      <c r="AT160" s="16" t="s">
        <v>207</v>
      </c>
      <c r="AU160" s="16" t="s">
        <v>86</v>
      </c>
    </row>
    <row r="161" spans="2:65" s="12" customFormat="1">
      <c r="B161" s="203"/>
      <c r="C161" s="204"/>
      <c r="D161" s="189" t="s">
        <v>209</v>
      </c>
      <c r="E161" s="205" t="s">
        <v>19</v>
      </c>
      <c r="F161" s="206" t="s">
        <v>1749</v>
      </c>
      <c r="G161" s="204"/>
      <c r="H161" s="207">
        <v>2</v>
      </c>
      <c r="I161" s="208"/>
      <c r="J161" s="204"/>
      <c r="K161" s="204"/>
      <c r="L161" s="209"/>
      <c r="M161" s="210"/>
      <c r="N161" s="211"/>
      <c r="O161" s="211"/>
      <c r="P161" s="211"/>
      <c r="Q161" s="211"/>
      <c r="R161" s="211"/>
      <c r="S161" s="211"/>
      <c r="T161" s="212"/>
      <c r="AT161" s="213" t="s">
        <v>209</v>
      </c>
      <c r="AU161" s="213" t="s">
        <v>86</v>
      </c>
      <c r="AV161" s="12" t="s">
        <v>86</v>
      </c>
      <c r="AW161" s="12" t="s">
        <v>35</v>
      </c>
      <c r="AX161" s="12" t="s">
        <v>84</v>
      </c>
      <c r="AY161" s="213" t="s">
        <v>154</v>
      </c>
    </row>
    <row r="162" spans="2:65" s="1" customFormat="1" ht="24" customHeight="1">
      <c r="B162" s="33"/>
      <c r="C162" s="226" t="s">
        <v>423</v>
      </c>
      <c r="D162" s="226" t="s">
        <v>329</v>
      </c>
      <c r="E162" s="227" t="s">
        <v>1750</v>
      </c>
      <c r="F162" s="228" t="s">
        <v>1751</v>
      </c>
      <c r="G162" s="229" t="s">
        <v>464</v>
      </c>
      <c r="H162" s="230">
        <v>2</v>
      </c>
      <c r="I162" s="231"/>
      <c r="J162" s="232">
        <f>ROUND(I162*H162,2)</f>
        <v>0</v>
      </c>
      <c r="K162" s="228" t="s">
        <v>19</v>
      </c>
      <c r="L162" s="233"/>
      <c r="M162" s="234" t="s">
        <v>19</v>
      </c>
      <c r="N162" s="235" t="s">
        <v>47</v>
      </c>
      <c r="O162" s="62"/>
      <c r="P162" s="185">
        <f>O162*H162</f>
        <v>0</v>
      </c>
      <c r="Q162" s="185">
        <v>2.2000000000000001E-3</v>
      </c>
      <c r="R162" s="185">
        <f>Q162*H162</f>
        <v>4.4000000000000003E-3</v>
      </c>
      <c r="S162" s="185">
        <v>0</v>
      </c>
      <c r="T162" s="186">
        <f>S162*H162</f>
        <v>0</v>
      </c>
      <c r="AR162" s="187" t="s">
        <v>245</v>
      </c>
      <c r="AT162" s="187" t="s">
        <v>329</v>
      </c>
      <c r="AU162" s="187" t="s">
        <v>86</v>
      </c>
      <c r="AY162" s="16" t="s">
        <v>154</v>
      </c>
      <c r="BE162" s="188">
        <f>IF(N162="základní",J162,0)</f>
        <v>0</v>
      </c>
      <c r="BF162" s="188">
        <f>IF(N162="snížená",J162,0)</f>
        <v>0</v>
      </c>
      <c r="BG162" s="188">
        <f>IF(N162="zákl. přenesená",J162,0)</f>
        <v>0</v>
      </c>
      <c r="BH162" s="188">
        <f>IF(N162="sníž. přenesená",J162,0)</f>
        <v>0</v>
      </c>
      <c r="BI162" s="188">
        <f>IF(N162="nulová",J162,0)</f>
        <v>0</v>
      </c>
      <c r="BJ162" s="16" t="s">
        <v>84</v>
      </c>
      <c r="BK162" s="188">
        <f>ROUND(I162*H162,2)</f>
        <v>0</v>
      </c>
      <c r="BL162" s="16" t="s">
        <v>174</v>
      </c>
      <c r="BM162" s="187" t="s">
        <v>1752</v>
      </c>
    </row>
    <row r="163" spans="2:65" s="12" customFormat="1">
      <c r="B163" s="203"/>
      <c r="C163" s="204"/>
      <c r="D163" s="189" t="s">
        <v>209</v>
      </c>
      <c r="E163" s="205" t="s">
        <v>19</v>
      </c>
      <c r="F163" s="206" t="s">
        <v>1753</v>
      </c>
      <c r="G163" s="204"/>
      <c r="H163" s="207">
        <v>2</v>
      </c>
      <c r="I163" s="208"/>
      <c r="J163" s="204"/>
      <c r="K163" s="204"/>
      <c r="L163" s="209"/>
      <c r="M163" s="210"/>
      <c r="N163" s="211"/>
      <c r="O163" s="211"/>
      <c r="P163" s="211"/>
      <c r="Q163" s="211"/>
      <c r="R163" s="211"/>
      <c r="S163" s="211"/>
      <c r="T163" s="212"/>
      <c r="AT163" s="213" t="s">
        <v>209</v>
      </c>
      <c r="AU163" s="213" t="s">
        <v>86</v>
      </c>
      <c r="AV163" s="12" t="s">
        <v>86</v>
      </c>
      <c r="AW163" s="12" t="s">
        <v>35</v>
      </c>
      <c r="AX163" s="12" t="s">
        <v>84</v>
      </c>
      <c r="AY163" s="213" t="s">
        <v>154</v>
      </c>
    </row>
    <row r="164" spans="2:65" s="1" customFormat="1" ht="36" customHeight="1">
      <c r="B164" s="33"/>
      <c r="C164" s="176" t="s">
        <v>428</v>
      </c>
      <c r="D164" s="176" t="s">
        <v>155</v>
      </c>
      <c r="E164" s="177" t="s">
        <v>1754</v>
      </c>
      <c r="F164" s="178" t="s">
        <v>1755</v>
      </c>
      <c r="G164" s="179" t="s">
        <v>464</v>
      </c>
      <c r="H164" s="180">
        <v>1</v>
      </c>
      <c r="I164" s="181"/>
      <c r="J164" s="182">
        <f>ROUND(I164*H164,2)</f>
        <v>0</v>
      </c>
      <c r="K164" s="178" t="s">
        <v>205</v>
      </c>
      <c r="L164" s="37"/>
      <c r="M164" s="183" t="s">
        <v>19</v>
      </c>
      <c r="N164" s="184" t="s">
        <v>47</v>
      </c>
      <c r="O164" s="62"/>
      <c r="P164" s="185">
        <f>O164*H164</f>
        <v>0</v>
      </c>
      <c r="Q164" s="185">
        <v>0</v>
      </c>
      <c r="R164" s="185">
        <f>Q164*H164</f>
        <v>0</v>
      </c>
      <c r="S164" s="185">
        <v>0</v>
      </c>
      <c r="T164" s="186">
        <f>S164*H164</f>
        <v>0</v>
      </c>
      <c r="AR164" s="187" t="s">
        <v>174</v>
      </c>
      <c r="AT164" s="187" t="s">
        <v>155</v>
      </c>
      <c r="AU164" s="187" t="s">
        <v>86</v>
      </c>
      <c r="AY164" s="16" t="s">
        <v>154</v>
      </c>
      <c r="BE164" s="188">
        <f>IF(N164="základní",J164,0)</f>
        <v>0</v>
      </c>
      <c r="BF164" s="188">
        <f>IF(N164="snížená",J164,0)</f>
        <v>0</v>
      </c>
      <c r="BG164" s="188">
        <f>IF(N164="zákl. přenesená",J164,0)</f>
        <v>0</v>
      </c>
      <c r="BH164" s="188">
        <f>IF(N164="sníž. přenesená",J164,0)</f>
        <v>0</v>
      </c>
      <c r="BI164" s="188">
        <f>IF(N164="nulová",J164,0)</f>
        <v>0</v>
      </c>
      <c r="BJ164" s="16" t="s">
        <v>84</v>
      </c>
      <c r="BK164" s="188">
        <f>ROUND(I164*H164,2)</f>
        <v>0</v>
      </c>
      <c r="BL164" s="16" t="s">
        <v>174</v>
      </c>
      <c r="BM164" s="187" t="s">
        <v>1756</v>
      </c>
    </row>
    <row r="165" spans="2:65" s="1" customFormat="1" ht="39">
      <c r="B165" s="33"/>
      <c r="C165" s="34"/>
      <c r="D165" s="189" t="s">
        <v>207</v>
      </c>
      <c r="E165" s="34"/>
      <c r="F165" s="190" t="s">
        <v>1729</v>
      </c>
      <c r="G165" s="34"/>
      <c r="H165" s="34"/>
      <c r="I165" s="113"/>
      <c r="J165" s="34"/>
      <c r="K165" s="34"/>
      <c r="L165" s="37"/>
      <c r="M165" s="191"/>
      <c r="N165" s="62"/>
      <c r="O165" s="62"/>
      <c r="P165" s="62"/>
      <c r="Q165" s="62"/>
      <c r="R165" s="62"/>
      <c r="S165" s="62"/>
      <c r="T165" s="63"/>
      <c r="AT165" s="16" t="s">
        <v>207</v>
      </c>
      <c r="AU165" s="16" t="s">
        <v>86</v>
      </c>
    </row>
    <row r="166" spans="2:65" s="12" customFormat="1">
      <c r="B166" s="203"/>
      <c r="C166" s="204"/>
      <c r="D166" s="189" t="s">
        <v>209</v>
      </c>
      <c r="E166" s="205" t="s">
        <v>19</v>
      </c>
      <c r="F166" s="206" t="s">
        <v>1757</v>
      </c>
      <c r="G166" s="204"/>
      <c r="H166" s="207">
        <v>1</v>
      </c>
      <c r="I166" s="208"/>
      <c r="J166" s="204"/>
      <c r="K166" s="204"/>
      <c r="L166" s="209"/>
      <c r="M166" s="210"/>
      <c r="N166" s="211"/>
      <c r="O166" s="211"/>
      <c r="P166" s="211"/>
      <c r="Q166" s="211"/>
      <c r="R166" s="211"/>
      <c r="S166" s="211"/>
      <c r="T166" s="212"/>
      <c r="AT166" s="213" t="s">
        <v>209</v>
      </c>
      <c r="AU166" s="213" t="s">
        <v>86</v>
      </c>
      <c r="AV166" s="12" t="s">
        <v>86</v>
      </c>
      <c r="AW166" s="12" t="s">
        <v>35</v>
      </c>
      <c r="AX166" s="12" t="s">
        <v>84</v>
      </c>
      <c r="AY166" s="213" t="s">
        <v>154</v>
      </c>
    </row>
    <row r="167" spans="2:65" s="1" customFormat="1" ht="24" customHeight="1">
      <c r="B167" s="33"/>
      <c r="C167" s="226" t="s">
        <v>430</v>
      </c>
      <c r="D167" s="226" t="s">
        <v>329</v>
      </c>
      <c r="E167" s="227" t="s">
        <v>1758</v>
      </c>
      <c r="F167" s="228" t="s">
        <v>1759</v>
      </c>
      <c r="G167" s="229" t="s">
        <v>464</v>
      </c>
      <c r="H167" s="230">
        <v>1</v>
      </c>
      <c r="I167" s="231"/>
      <c r="J167" s="232">
        <f>ROUND(I167*H167,2)</f>
        <v>0</v>
      </c>
      <c r="K167" s="228" t="s">
        <v>19</v>
      </c>
      <c r="L167" s="233"/>
      <c r="M167" s="234" t="s">
        <v>19</v>
      </c>
      <c r="N167" s="235" t="s">
        <v>47</v>
      </c>
      <c r="O167" s="62"/>
      <c r="P167" s="185">
        <f>O167*H167</f>
        <v>0</v>
      </c>
      <c r="Q167" s="185">
        <v>2.0200000000000001E-3</v>
      </c>
      <c r="R167" s="185">
        <f>Q167*H167</f>
        <v>2.0200000000000001E-3</v>
      </c>
      <c r="S167" s="185">
        <v>0</v>
      </c>
      <c r="T167" s="186">
        <f>S167*H167</f>
        <v>0</v>
      </c>
      <c r="AR167" s="187" t="s">
        <v>245</v>
      </c>
      <c r="AT167" s="187" t="s">
        <v>329</v>
      </c>
      <c r="AU167" s="187" t="s">
        <v>86</v>
      </c>
      <c r="AY167" s="16" t="s">
        <v>154</v>
      </c>
      <c r="BE167" s="188">
        <f>IF(N167="základní",J167,0)</f>
        <v>0</v>
      </c>
      <c r="BF167" s="188">
        <f>IF(N167="snížená",J167,0)</f>
        <v>0</v>
      </c>
      <c r="BG167" s="188">
        <f>IF(N167="zákl. přenesená",J167,0)</f>
        <v>0</v>
      </c>
      <c r="BH167" s="188">
        <f>IF(N167="sníž. přenesená",J167,0)</f>
        <v>0</v>
      </c>
      <c r="BI167" s="188">
        <f>IF(N167="nulová",J167,0)</f>
        <v>0</v>
      </c>
      <c r="BJ167" s="16" t="s">
        <v>84</v>
      </c>
      <c r="BK167" s="188">
        <f>ROUND(I167*H167,2)</f>
        <v>0</v>
      </c>
      <c r="BL167" s="16" t="s">
        <v>174</v>
      </c>
      <c r="BM167" s="187" t="s">
        <v>1760</v>
      </c>
    </row>
    <row r="168" spans="2:65" s="12" customFormat="1">
      <c r="B168" s="203"/>
      <c r="C168" s="204"/>
      <c r="D168" s="189" t="s">
        <v>209</v>
      </c>
      <c r="E168" s="205" t="s">
        <v>19</v>
      </c>
      <c r="F168" s="206" t="s">
        <v>1761</v>
      </c>
      <c r="G168" s="204"/>
      <c r="H168" s="207">
        <v>1</v>
      </c>
      <c r="I168" s="208"/>
      <c r="J168" s="204"/>
      <c r="K168" s="204"/>
      <c r="L168" s="209"/>
      <c r="M168" s="210"/>
      <c r="N168" s="211"/>
      <c r="O168" s="211"/>
      <c r="P168" s="211"/>
      <c r="Q168" s="211"/>
      <c r="R168" s="211"/>
      <c r="S168" s="211"/>
      <c r="T168" s="212"/>
      <c r="AT168" s="213" t="s">
        <v>209</v>
      </c>
      <c r="AU168" s="213" t="s">
        <v>86</v>
      </c>
      <c r="AV168" s="12" t="s">
        <v>86</v>
      </c>
      <c r="AW168" s="12" t="s">
        <v>35</v>
      </c>
      <c r="AX168" s="12" t="s">
        <v>84</v>
      </c>
      <c r="AY168" s="213" t="s">
        <v>154</v>
      </c>
    </row>
    <row r="169" spans="2:65" s="1" customFormat="1" ht="16.5" customHeight="1">
      <c r="B169" s="33"/>
      <c r="C169" s="176" t="s">
        <v>436</v>
      </c>
      <c r="D169" s="176" t="s">
        <v>155</v>
      </c>
      <c r="E169" s="177" t="s">
        <v>1762</v>
      </c>
      <c r="F169" s="178" t="s">
        <v>1763</v>
      </c>
      <c r="G169" s="179" t="s">
        <v>241</v>
      </c>
      <c r="H169" s="180">
        <v>79.66</v>
      </c>
      <c r="I169" s="181"/>
      <c r="J169" s="182">
        <f>ROUND(I169*H169,2)</f>
        <v>0</v>
      </c>
      <c r="K169" s="178" t="s">
        <v>205</v>
      </c>
      <c r="L169" s="37"/>
      <c r="M169" s="183" t="s">
        <v>19</v>
      </c>
      <c r="N169" s="184" t="s">
        <v>47</v>
      </c>
      <c r="O169" s="62"/>
      <c r="P169" s="185">
        <f>O169*H169</f>
        <v>0</v>
      </c>
      <c r="Q169" s="185">
        <v>0</v>
      </c>
      <c r="R169" s="185">
        <f>Q169*H169</f>
        <v>0</v>
      </c>
      <c r="S169" s="185">
        <v>0</v>
      </c>
      <c r="T169" s="186">
        <f>S169*H169</f>
        <v>0</v>
      </c>
      <c r="AR169" s="187" t="s">
        <v>174</v>
      </c>
      <c r="AT169" s="187" t="s">
        <v>155</v>
      </c>
      <c r="AU169" s="187" t="s">
        <v>86</v>
      </c>
      <c r="AY169" s="16" t="s">
        <v>154</v>
      </c>
      <c r="BE169" s="188">
        <f>IF(N169="základní",J169,0)</f>
        <v>0</v>
      </c>
      <c r="BF169" s="188">
        <f>IF(N169="snížená",J169,0)</f>
        <v>0</v>
      </c>
      <c r="BG169" s="188">
        <f>IF(N169="zákl. přenesená",J169,0)</f>
        <v>0</v>
      </c>
      <c r="BH169" s="188">
        <f>IF(N169="sníž. přenesená",J169,0)</f>
        <v>0</v>
      </c>
      <c r="BI169" s="188">
        <f>IF(N169="nulová",J169,0)</f>
        <v>0</v>
      </c>
      <c r="BJ169" s="16" t="s">
        <v>84</v>
      </c>
      <c r="BK169" s="188">
        <f>ROUND(I169*H169,2)</f>
        <v>0</v>
      </c>
      <c r="BL169" s="16" t="s">
        <v>174</v>
      </c>
      <c r="BM169" s="187" t="s">
        <v>1764</v>
      </c>
    </row>
    <row r="170" spans="2:65" s="1" customFormat="1" ht="126.75">
      <c r="B170" s="33"/>
      <c r="C170" s="34"/>
      <c r="D170" s="189" t="s">
        <v>207</v>
      </c>
      <c r="E170" s="34"/>
      <c r="F170" s="190" t="s">
        <v>1614</v>
      </c>
      <c r="G170" s="34"/>
      <c r="H170" s="34"/>
      <c r="I170" s="113"/>
      <c r="J170" s="34"/>
      <c r="K170" s="34"/>
      <c r="L170" s="37"/>
      <c r="M170" s="191"/>
      <c r="N170" s="62"/>
      <c r="O170" s="62"/>
      <c r="P170" s="62"/>
      <c r="Q170" s="62"/>
      <c r="R170" s="62"/>
      <c r="S170" s="62"/>
      <c r="T170" s="63"/>
      <c r="AT170" s="16" t="s">
        <v>207</v>
      </c>
      <c r="AU170" s="16" t="s">
        <v>86</v>
      </c>
    </row>
    <row r="171" spans="2:65" s="12" customFormat="1" ht="22.5">
      <c r="B171" s="203"/>
      <c r="C171" s="204"/>
      <c r="D171" s="189" t="s">
        <v>209</v>
      </c>
      <c r="E171" s="205" t="s">
        <v>19</v>
      </c>
      <c r="F171" s="206" t="s">
        <v>1720</v>
      </c>
      <c r="G171" s="204"/>
      <c r="H171" s="207">
        <v>79.66</v>
      </c>
      <c r="I171" s="208"/>
      <c r="J171" s="204"/>
      <c r="K171" s="204"/>
      <c r="L171" s="209"/>
      <c r="M171" s="210"/>
      <c r="N171" s="211"/>
      <c r="O171" s="211"/>
      <c r="P171" s="211"/>
      <c r="Q171" s="211"/>
      <c r="R171" s="211"/>
      <c r="S171" s="211"/>
      <c r="T171" s="212"/>
      <c r="AT171" s="213" t="s">
        <v>209</v>
      </c>
      <c r="AU171" s="213" t="s">
        <v>86</v>
      </c>
      <c r="AV171" s="12" t="s">
        <v>86</v>
      </c>
      <c r="AW171" s="12" t="s">
        <v>35</v>
      </c>
      <c r="AX171" s="12" t="s">
        <v>84</v>
      </c>
      <c r="AY171" s="213" t="s">
        <v>154</v>
      </c>
    </row>
    <row r="172" spans="2:65" s="1" customFormat="1" ht="24" customHeight="1">
      <c r="B172" s="33"/>
      <c r="C172" s="176" t="s">
        <v>441</v>
      </c>
      <c r="D172" s="176" t="s">
        <v>155</v>
      </c>
      <c r="E172" s="177" t="s">
        <v>1765</v>
      </c>
      <c r="F172" s="178" t="s">
        <v>1766</v>
      </c>
      <c r="G172" s="179" t="s">
        <v>464</v>
      </c>
      <c r="H172" s="180">
        <v>3</v>
      </c>
      <c r="I172" s="181"/>
      <c r="J172" s="182">
        <f>ROUND(I172*H172,2)</f>
        <v>0</v>
      </c>
      <c r="K172" s="178" t="s">
        <v>205</v>
      </c>
      <c r="L172" s="37"/>
      <c r="M172" s="183" t="s">
        <v>19</v>
      </c>
      <c r="N172" s="184" t="s">
        <v>47</v>
      </c>
      <c r="O172" s="62"/>
      <c r="P172" s="185">
        <f>O172*H172</f>
        <v>0</v>
      </c>
      <c r="Q172" s="185">
        <v>0.14494000000000001</v>
      </c>
      <c r="R172" s="185">
        <f>Q172*H172</f>
        <v>0.43482000000000004</v>
      </c>
      <c r="S172" s="185">
        <v>0</v>
      </c>
      <c r="T172" s="186">
        <f>S172*H172</f>
        <v>0</v>
      </c>
      <c r="AR172" s="187" t="s">
        <v>174</v>
      </c>
      <c r="AT172" s="187" t="s">
        <v>155</v>
      </c>
      <c r="AU172" s="187" t="s">
        <v>86</v>
      </c>
      <c r="AY172" s="16" t="s">
        <v>154</v>
      </c>
      <c r="BE172" s="188">
        <f>IF(N172="základní",J172,0)</f>
        <v>0</v>
      </c>
      <c r="BF172" s="188">
        <f>IF(N172="snížená",J172,0)</f>
        <v>0</v>
      </c>
      <c r="BG172" s="188">
        <f>IF(N172="zákl. přenesená",J172,0)</f>
        <v>0</v>
      </c>
      <c r="BH172" s="188">
        <f>IF(N172="sníž. přenesená",J172,0)</f>
        <v>0</v>
      </c>
      <c r="BI172" s="188">
        <f>IF(N172="nulová",J172,0)</f>
        <v>0</v>
      </c>
      <c r="BJ172" s="16" t="s">
        <v>84</v>
      </c>
      <c r="BK172" s="188">
        <f>ROUND(I172*H172,2)</f>
        <v>0</v>
      </c>
      <c r="BL172" s="16" t="s">
        <v>174</v>
      </c>
      <c r="BM172" s="187" t="s">
        <v>1767</v>
      </c>
    </row>
    <row r="173" spans="2:65" s="1" customFormat="1" ht="126.75">
      <c r="B173" s="33"/>
      <c r="C173" s="34"/>
      <c r="D173" s="189" t="s">
        <v>207</v>
      </c>
      <c r="E173" s="34"/>
      <c r="F173" s="190" t="s">
        <v>1768</v>
      </c>
      <c r="G173" s="34"/>
      <c r="H173" s="34"/>
      <c r="I173" s="113"/>
      <c r="J173" s="34"/>
      <c r="K173" s="34"/>
      <c r="L173" s="37"/>
      <c r="M173" s="191"/>
      <c r="N173" s="62"/>
      <c r="O173" s="62"/>
      <c r="P173" s="62"/>
      <c r="Q173" s="62"/>
      <c r="R173" s="62"/>
      <c r="S173" s="62"/>
      <c r="T173" s="63"/>
      <c r="AT173" s="16" t="s">
        <v>207</v>
      </c>
      <c r="AU173" s="16" t="s">
        <v>86</v>
      </c>
    </row>
    <row r="174" spans="2:65" s="12" customFormat="1">
      <c r="B174" s="203"/>
      <c r="C174" s="204"/>
      <c r="D174" s="189" t="s">
        <v>209</v>
      </c>
      <c r="E174" s="205" t="s">
        <v>19</v>
      </c>
      <c r="F174" s="206" t="s">
        <v>1769</v>
      </c>
      <c r="G174" s="204"/>
      <c r="H174" s="207">
        <v>3</v>
      </c>
      <c r="I174" s="208"/>
      <c r="J174" s="204"/>
      <c r="K174" s="204"/>
      <c r="L174" s="209"/>
      <c r="M174" s="210"/>
      <c r="N174" s="211"/>
      <c r="O174" s="211"/>
      <c r="P174" s="211"/>
      <c r="Q174" s="211"/>
      <c r="R174" s="211"/>
      <c r="S174" s="211"/>
      <c r="T174" s="212"/>
      <c r="AT174" s="213" t="s">
        <v>209</v>
      </c>
      <c r="AU174" s="213" t="s">
        <v>86</v>
      </c>
      <c r="AV174" s="12" t="s">
        <v>86</v>
      </c>
      <c r="AW174" s="12" t="s">
        <v>35</v>
      </c>
      <c r="AX174" s="12" t="s">
        <v>84</v>
      </c>
      <c r="AY174" s="213" t="s">
        <v>154</v>
      </c>
    </row>
    <row r="175" spans="2:65" s="1" customFormat="1" ht="24" customHeight="1">
      <c r="B175" s="33"/>
      <c r="C175" s="226" t="s">
        <v>445</v>
      </c>
      <c r="D175" s="226" t="s">
        <v>329</v>
      </c>
      <c r="E175" s="227" t="s">
        <v>1770</v>
      </c>
      <c r="F175" s="228" t="s">
        <v>1771</v>
      </c>
      <c r="G175" s="229" t="s">
        <v>464</v>
      </c>
      <c r="H175" s="230">
        <v>3</v>
      </c>
      <c r="I175" s="231"/>
      <c r="J175" s="232">
        <f>ROUND(I175*H175,2)</f>
        <v>0</v>
      </c>
      <c r="K175" s="228" t="s">
        <v>205</v>
      </c>
      <c r="L175" s="233"/>
      <c r="M175" s="234" t="s">
        <v>19</v>
      </c>
      <c r="N175" s="235" t="s">
        <v>47</v>
      </c>
      <c r="O175" s="62"/>
      <c r="P175" s="185">
        <f>O175*H175</f>
        <v>0</v>
      </c>
      <c r="Q175" s="185">
        <v>9.7000000000000003E-2</v>
      </c>
      <c r="R175" s="185">
        <f>Q175*H175</f>
        <v>0.29100000000000004</v>
      </c>
      <c r="S175" s="185">
        <v>0</v>
      </c>
      <c r="T175" s="186">
        <f>S175*H175</f>
        <v>0</v>
      </c>
      <c r="AR175" s="187" t="s">
        <v>245</v>
      </c>
      <c r="AT175" s="187" t="s">
        <v>329</v>
      </c>
      <c r="AU175" s="187" t="s">
        <v>86</v>
      </c>
      <c r="AY175" s="16" t="s">
        <v>154</v>
      </c>
      <c r="BE175" s="188">
        <f>IF(N175="základní",J175,0)</f>
        <v>0</v>
      </c>
      <c r="BF175" s="188">
        <f>IF(N175="snížená",J175,0)</f>
        <v>0</v>
      </c>
      <c r="BG175" s="188">
        <f>IF(N175="zákl. přenesená",J175,0)</f>
        <v>0</v>
      </c>
      <c r="BH175" s="188">
        <f>IF(N175="sníž. přenesená",J175,0)</f>
        <v>0</v>
      </c>
      <c r="BI175" s="188">
        <f>IF(N175="nulová",J175,0)</f>
        <v>0</v>
      </c>
      <c r="BJ175" s="16" t="s">
        <v>84</v>
      </c>
      <c r="BK175" s="188">
        <f>ROUND(I175*H175,2)</f>
        <v>0</v>
      </c>
      <c r="BL175" s="16" t="s">
        <v>174</v>
      </c>
      <c r="BM175" s="187" t="s">
        <v>1772</v>
      </c>
    </row>
    <row r="176" spans="2:65" s="12" customFormat="1">
      <c r="B176" s="203"/>
      <c r="C176" s="204"/>
      <c r="D176" s="189" t="s">
        <v>209</v>
      </c>
      <c r="E176" s="205" t="s">
        <v>19</v>
      </c>
      <c r="F176" s="206" t="s">
        <v>1769</v>
      </c>
      <c r="G176" s="204"/>
      <c r="H176" s="207">
        <v>3</v>
      </c>
      <c r="I176" s="208"/>
      <c r="J176" s="204"/>
      <c r="K176" s="204"/>
      <c r="L176" s="209"/>
      <c r="M176" s="210"/>
      <c r="N176" s="211"/>
      <c r="O176" s="211"/>
      <c r="P176" s="211"/>
      <c r="Q176" s="211"/>
      <c r="R176" s="211"/>
      <c r="S176" s="211"/>
      <c r="T176" s="212"/>
      <c r="AT176" s="213" t="s">
        <v>209</v>
      </c>
      <c r="AU176" s="213" t="s">
        <v>86</v>
      </c>
      <c r="AV176" s="12" t="s">
        <v>86</v>
      </c>
      <c r="AW176" s="12" t="s">
        <v>35</v>
      </c>
      <c r="AX176" s="12" t="s">
        <v>84</v>
      </c>
      <c r="AY176" s="213" t="s">
        <v>154</v>
      </c>
    </row>
    <row r="177" spans="2:65" s="1" customFormat="1" ht="16.5" customHeight="1">
      <c r="B177" s="33"/>
      <c r="C177" s="226" t="s">
        <v>452</v>
      </c>
      <c r="D177" s="226" t="s">
        <v>329</v>
      </c>
      <c r="E177" s="227" t="s">
        <v>1773</v>
      </c>
      <c r="F177" s="228" t="s">
        <v>1774</v>
      </c>
      <c r="G177" s="229" t="s">
        <v>464</v>
      </c>
      <c r="H177" s="230">
        <v>3</v>
      </c>
      <c r="I177" s="231"/>
      <c r="J177" s="232">
        <f>ROUND(I177*H177,2)</f>
        <v>0</v>
      </c>
      <c r="K177" s="228" t="s">
        <v>205</v>
      </c>
      <c r="L177" s="233"/>
      <c r="M177" s="234" t="s">
        <v>19</v>
      </c>
      <c r="N177" s="235" t="s">
        <v>47</v>
      </c>
      <c r="O177" s="62"/>
      <c r="P177" s="185">
        <f>O177*H177</f>
        <v>0</v>
      </c>
      <c r="Q177" s="185">
        <v>0.111</v>
      </c>
      <c r="R177" s="185">
        <f>Q177*H177</f>
        <v>0.33300000000000002</v>
      </c>
      <c r="S177" s="185">
        <v>0</v>
      </c>
      <c r="T177" s="186">
        <f>S177*H177</f>
        <v>0</v>
      </c>
      <c r="AR177" s="187" t="s">
        <v>245</v>
      </c>
      <c r="AT177" s="187" t="s">
        <v>329</v>
      </c>
      <c r="AU177" s="187" t="s">
        <v>86</v>
      </c>
      <c r="AY177" s="16" t="s">
        <v>154</v>
      </c>
      <c r="BE177" s="188">
        <f>IF(N177="základní",J177,0)</f>
        <v>0</v>
      </c>
      <c r="BF177" s="188">
        <f>IF(N177="snížená",J177,0)</f>
        <v>0</v>
      </c>
      <c r="BG177" s="188">
        <f>IF(N177="zákl. přenesená",J177,0)</f>
        <v>0</v>
      </c>
      <c r="BH177" s="188">
        <f>IF(N177="sníž. přenesená",J177,0)</f>
        <v>0</v>
      </c>
      <c r="BI177" s="188">
        <f>IF(N177="nulová",J177,0)</f>
        <v>0</v>
      </c>
      <c r="BJ177" s="16" t="s">
        <v>84</v>
      </c>
      <c r="BK177" s="188">
        <f>ROUND(I177*H177,2)</f>
        <v>0</v>
      </c>
      <c r="BL177" s="16" t="s">
        <v>174</v>
      </c>
      <c r="BM177" s="187" t="s">
        <v>1775</v>
      </c>
    </row>
    <row r="178" spans="2:65" s="12" customFormat="1">
      <c r="B178" s="203"/>
      <c r="C178" s="204"/>
      <c r="D178" s="189" t="s">
        <v>209</v>
      </c>
      <c r="E178" s="205" t="s">
        <v>19</v>
      </c>
      <c r="F178" s="206" t="s">
        <v>1769</v>
      </c>
      <c r="G178" s="204"/>
      <c r="H178" s="207">
        <v>3</v>
      </c>
      <c r="I178" s="208"/>
      <c r="J178" s="204"/>
      <c r="K178" s="204"/>
      <c r="L178" s="209"/>
      <c r="M178" s="210"/>
      <c r="N178" s="211"/>
      <c r="O178" s="211"/>
      <c r="P178" s="211"/>
      <c r="Q178" s="211"/>
      <c r="R178" s="211"/>
      <c r="S178" s="211"/>
      <c r="T178" s="212"/>
      <c r="AT178" s="213" t="s">
        <v>209</v>
      </c>
      <c r="AU178" s="213" t="s">
        <v>86</v>
      </c>
      <c r="AV178" s="12" t="s">
        <v>86</v>
      </c>
      <c r="AW178" s="12" t="s">
        <v>35</v>
      </c>
      <c r="AX178" s="12" t="s">
        <v>84</v>
      </c>
      <c r="AY178" s="213" t="s">
        <v>154</v>
      </c>
    </row>
    <row r="179" spans="2:65" s="1" customFormat="1" ht="24" customHeight="1">
      <c r="B179" s="33"/>
      <c r="C179" s="226" t="s">
        <v>461</v>
      </c>
      <c r="D179" s="226" t="s">
        <v>329</v>
      </c>
      <c r="E179" s="227" t="s">
        <v>1776</v>
      </c>
      <c r="F179" s="228" t="s">
        <v>1777</v>
      </c>
      <c r="G179" s="229" t="s">
        <v>464</v>
      </c>
      <c r="H179" s="230">
        <v>3</v>
      </c>
      <c r="I179" s="231"/>
      <c r="J179" s="232">
        <f>ROUND(I179*H179,2)</f>
        <v>0</v>
      </c>
      <c r="K179" s="228" t="s">
        <v>205</v>
      </c>
      <c r="L179" s="233"/>
      <c r="M179" s="234" t="s">
        <v>19</v>
      </c>
      <c r="N179" s="235" t="s">
        <v>47</v>
      </c>
      <c r="O179" s="62"/>
      <c r="P179" s="185">
        <f>O179*H179</f>
        <v>0</v>
      </c>
      <c r="Q179" s="185">
        <v>2.7E-2</v>
      </c>
      <c r="R179" s="185">
        <f>Q179*H179</f>
        <v>8.1000000000000003E-2</v>
      </c>
      <c r="S179" s="185">
        <v>0</v>
      </c>
      <c r="T179" s="186">
        <f>S179*H179</f>
        <v>0</v>
      </c>
      <c r="AR179" s="187" t="s">
        <v>245</v>
      </c>
      <c r="AT179" s="187" t="s">
        <v>329</v>
      </c>
      <c r="AU179" s="187" t="s">
        <v>86</v>
      </c>
      <c r="AY179" s="16" t="s">
        <v>154</v>
      </c>
      <c r="BE179" s="188">
        <f>IF(N179="základní",J179,0)</f>
        <v>0</v>
      </c>
      <c r="BF179" s="188">
        <f>IF(N179="snížená",J179,0)</f>
        <v>0</v>
      </c>
      <c r="BG179" s="188">
        <f>IF(N179="zákl. přenesená",J179,0)</f>
        <v>0</v>
      </c>
      <c r="BH179" s="188">
        <f>IF(N179="sníž. přenesená",J179,0)</f>
        <v>0</v>
      </c>
      <c r="BI179" s="188">
        <f>IF(N179="nulová",J179,0)</f>
        <v>0</v>
      </c>
      <c r="BJ179" s="16" t="s">
        <v>84</v>
      </c>
      <c r="BK179" s="188">
        <f>ROUND(I179*H179,2)</f>
        <v>0</v>
      </c>
      <c r="BL179" s="16" t="s">
        <v>174</v>
      </c>
      <c r="BM179" s="187" t="s">
        <v>1778</v>
      </c>
    </row>
    <row r="180" spans="2:65" s="12" customFormat="1">
      <c r="B180" s="203"/>
      <c r="C180" s="204"/>
      <c r="D180" s="189" t="s">
        <v>209</v>
      </c>
      <c r="E180" s="205" t="s">
        <v>19</v>
      </c>
      <c r="F180" s="206" t="s">
        <v>1769</v>
      </c>
      <c r="G180" s="204"/>
      <c r="H180" s="207">
        <v>3</v>
      </c>
      <c r="I180" s="208"/>
      <c r="J180" s="204"/>
      <c r="K180" s="204"/>
      <c r="L180" s="209"/>
      <c r="M180" s="210"/>
      <c r="N180" s="211"/>
      <c r="O180" s="211"/>
      <c r="P180" s="211"/>
      <c r="Q180" s="211"/>
      <c r="R180" s="211"/>
      <c r="S180" s="211"/>
      <c r="T180" s="212"/>
      <c r="AT180" s="213" t="s">
        <v>209</v>
      </c>
      <c r="AU180" s="213" t="s">
        <v>86</v>
      </c>
      <c r="AV180" s="12" t="s">
        <v>86</v>
      </c>
      <c r="AW180" s="12" t="s">
        <v>35</v>
      </c>
      <c r="AX180" s="12" t="s">
        <v>84</v>
      </c>
      <c r="AY180" s="213" t="s">
        <v>154</v>
      </c>
    </row>
    <row r="181" spans="2:65" s="1" customFormat="1" ht="24" customHeight="1">
      <c r="B181" s="33"/>
      <c r="C181" s="176" t="s">
        <v>466</v>
      </c>
      <c r="D181" s="176" t="s">
        <v>155</v>
      </c>
      <c r="E181" s="177" t="s">
        <v>1779</v>
      </c>
      <c r="F181" s="178" t="s">
        <v>1780</v>
      </c>
      <c r="G181" s="179" t="s">
        <v>464</v>
      </c>
      <c r="H181" s="180">
        <v>3</v>
      </c>
      <c r="I181" s="181"/>
      <c r="J181" s="182">
        <f>ROUND(I181*H181,2)</f>
        <v>0</v>
      </c>
      <c r="K181" s="178" t="s">
        <v>205</v>
      </c>
      <c r="L181" s="37"/>
      <c r="M181" s="183" t="s">
        <v>19</v>
      </c>
      <c r="N181" s="184" t="s">
        <v>47</v>
      </c>
      <c r="O181" s="62"/>
      <c r="P181" s="185">
        <f>O181*H181</f>
        <v>0</v>
      </c>
      <c r="Q181" s="185">
        <v>0.21734000000000001</v>
      </c>
      <c r="R181" s="185">
        <f>Q181*H181</f>
        <v>0.65202000000000004</v>
      </c>
      <c r="S181" s="185">
        <v>0</v>
      </c>
      <c r="T181" s="186">
        <f>S181*H181</f>
        <v>0</v>
      </c>
      <c r="AR181" s="187" t="s">
        <v>174</v>
      </c>
      <c r="AT181" s="187" t="s">
        <v>155</v>
      </c>
      <c r="AU181" s="187" t="s">
        <v>86</v>
      </c>
      <c r="AY181" s="16" t="s">
        <v>154</v>
      </c>
      <c r="BE181" s="188">
        <f>IF(N181="základní",J181,0)</f>
        <v>0</v>
      </c>
      <c r="BF181" s="188">
        <f>IF(N181="snížená",J181,0)</f>
        <v>0</v>
      </c>
      <c r="BG181" s="188">
        <f>IF(N181="zákl. přenesená",J181,0)</f>
        <v>0</v>
      </c>
      <c r="BH181" s="188">
        <f>IF(N181="sníž. přenesená",J181,0)</f>
        <v>0</v>
      </c>
      <c r="BI181" s="188">
        <f>IF(N181="nulová",J181,0)</f>
        <v>0</v>
      </c>
      <c r="BJ181" s="16" t="s">
        <v>84</v>
      </c>
      <c r="BK181" s="188">
        <f>ROUND(I181*H181,2)</f>
        <v>0</v>
      </c>
      <c r="BL181" s="16" t="s">
        <v>174</v>
      </c>
      <c r="BM181" s="187" t="s">
        <v>1781</v>
      </c>
    </row>
    <row r="182" spans="2:65" s="1" customFormat="1" ht="39">
      <c r="B182" s="33"/>
      <c r="C182" s="34"/>
      <c r="D182" s="189" t="s">
        <v>207</v>
      </c>
      <c r="E182" s="34"/>
      <c r="F182" s="190" t="s">
        <v>1782</v>
      </c>
      <c r="G182" s="34"/>
      <c r="H182" s="34"/>
      <c r="I182" s="113"/>
      <c r="J182" s="34"/>
      <c r="K182" s="34"/>
      <c r="L182" s="37"/>
      <c r="M182" s="191"/>
      <c r="N182" s="62"/>
      <c r="O182" s="62"/>
      <c r="P182" s="62"/>
      <c r="Q182" s="62"/>
      <c r="R182" s="62"/>
      <c r="S182" s="62"/>
      <c r="T182" s="63"/>
      <c r="AT182" s="16" t="s">
        <v>207</v>
      </c>
      <c r="AU182" s="16" t="s">
        <v>86</v>
      </c>
    </row>
    <row r="183" spans="2:65" s="12" customFormat="1">
      <c r="B183" s="203"/>
      <c r="C183" s="204"/>
      <c r="D183" s="189" t="s">
        <v>209</v>
      </c>
      <c r="E183" s="205" t="s">
        <v>19</v>
      </c>
      <c r="F183" s="206" t="s">
        <v>1769</v>
      </c>
      <c r="G183" s="204"/>
      <c r="H183" s="207">
        <v>3</v>
      </c>
      <c r="I183" s="208"/>
      <c r="J183" s="204"/>
      <c r="K183" s="204"/>
      <c r="L183" s="209"/>
      <c r="M183" s="210"/>
      <c r="N183" s="211"/>
      <c r="O183" s="211"/>
      <c r="P183" s="211"/>
      <c r="Q183" s="211"/>
      <c r="R183" s="211"/>
      <c r="S183" s="211"/>
      <c r="T183" s="212"/>
      <c r="AT183" s="213" t="s">
        <v>209</v>
      </c>
      <c r="AU183" s="213" t="s">
        <v>86</v>
      </c>
      <c r="AV183" s="12" t="s">
        <v>86</v>
      </c>
      <c r="AW183" s="12" t="s">
        <v>35</v>
      </c>
      <c r="AX183" s="12" t="s">
        <v>84</v>
      </c>
      <c r="AY183" s="213" t="s">
        <v>154</v>
      </c>
    </row>
    <row r="184" spans="2:65" s="1" customFormat="1" ht="16.5" customHeight="1">
      <c r="B184" s="33"/>
      <c r="C184" s="226" t="s">
        <v>472</v>
      </c>
      <c r="D184" s="226" t="s">
        <v>329</v>
      </c>
      <c r="E184" s="227" t="s">
        <v>1783</v>
      </c>
      <c r="F184" s="228" t="s">
        <v>1784</v>
      </c>
      <c r="G184" s="229" t="s">
        <v>464</v>
      </c>
      <c r="H184" s="230">
        <v>3</v>
      </c>
      <c r="I184" s="231"/>
      <c r="J184" s="232">
        <f>ROUND(I184*H184,2)</f>
        <v>0</v>
      </c>
      <c r="K184" s="228" t="s">
        <v>205</v>
      </c>
      <c r="L184" s="233"/>
      <c r="M184" s="234" t="s">
        <v>19</v>
      </c>
      <c r="N184" s="235" t="s">
        <v>47</v>
      </c>
      <c r="O184" s="62"/>
      <c r="P184" s="185">
        <f>O184*H184</f>
        <v>0</v>
      </c>
      <c r="Q184" s="185">
        <v>4.3499999999999997E-2</v>
      </c>
      <c r="R184" s="185">
        <f>Q184*H184</f>
        <v>0.1305</v>
      </c>
      <c r="S184" s="185">
        <v>0</v>
      </c>
      <c r="T184" s="186">
        <f>S184*H184</f>
        <v>0</v>
      </c>
      <c r="AR184" s="187" t="s">
        <v>245</v>
      </c>
      <c r="AT184" s="187" t="s">
        <v>329</v>
      </c>
      <c r="AU184" s="187" t="s">
        <v>86</v>
      </c>
      <c r="AY184" s="16" t="s">
        <v>154</v>
      </c>
      <c r="BE184" s="188">
        <f>IF(N184="základní",J184,0)</f>
        <v>0</v>
      </c>
      <c r="BF184" s="188">
        <f>IF(N184="snížená",J184,0)</f>
        <v>0</v>
      </c>
      <c r="BG184" s="188">
        <f>IF(N184="zákl. přenesená",J184,0)</f>
        <v>0</v>
      </c>
      <c r="BH184" s="188">
        <f>IF(N184="sníž. přenesená",J184,0)</f>
        <v>0</v>
      </c>
      <c r="BI184" s="188">
        <f>IF(N184="nulová",J184,0)</f>
        <v>0</v>
      </c>
      <c r="BJ184" s="16" t="s">
        <v>84</v>
      </c>
      <c r="BK184" s="188">
        <f>ROUND(I184*H184,2)</f>
        <v>0</v>
      </c>
      <c r="BL184" s="16" t="s">
        <v>174</v>
      </c>
      <c r="BM184" s="187" t="s">
        <v>1785</v>
      </c>
    </row>
    <row r="185" spans="2:65" s="12" customFormat="1">
      <c r="B185" s="203"/>
      <c r="C185" s="204"/>
      <c r="D185" s="189" t="s">
        <v>209</v>
      </c>
      <c r="E185" s="205" t="s">
        <v>19</v>
      </c>
      <c r="F185" s="206" t="s">
        <v>1769</v>
      </c>
      <c r="G185" s="204"/>
      <c r="H185" s="207">
        <v>3</v>
      </c>
      <c r="I185" s="208"/>
      <c r="J185" s="204"/>
      <c r="K185" s="204"/>
      <c r="L185" s="209"/>
      <c r="M185" s="210"/>
      <c r="N185" s="211"/>
      <c r="O185" s="211"/>
      <c r="P185" s="211"/>
      <c r="Q185" s="211"/>
      <c r="R185" s="211"/>
      <c r="S185" s="211"/>
      <c r="T185" s="212"/>
      <c r="AT185" s="213" t="s">
        <v>209</v>
      </c>
      <c r="AU185" s="213" t="s">
        <v>86</v>
      </c>
      <c r="AV185" s="12" t="s">
        <v>86</v>
      </c>
      <c r="AW185" s="12" t="s">
        <v>35</v>
      </c>
      <c r="AX185" s="12" t="s">
        <v>84</v>
      </c>
      <c r="AY185" s="213" t="s">
        <v>154</v>
      </c>
    </row>
    <row r="186" spans="2:65" s="10" customFormat="1" ht="22.9" customHeight="1">
      <c r="B186" s="162"/>
      <c r="C186" s="163"/>
      <c r="D186" s="164" t="s">
        <v>75</v>
      </c>
      <c r="E186" s="201" t="s">
        <v>225</v>
      </c>
      <c r="F186" s="201" t="s">
        <v>226</v>
      </c>
      <c r="G186" s="163"/>
      <c r="H186" s="163"/>
      <c r="I186" s="166"/>
      <c r="J186" s="202">
        <f>BK186</f>
        <v>0</v>
      </c>
      <c r="K186" s="163"/>
      <c r="L186" s="168"/>
      <c r="M186" s="169"/>
      <c r="N186" s="170"/>
      <c r="O186" s="170"/>
      <c r="P186" s="171">
        <f>SUM(P187:P192)</f>
        <v>0</v>
      </c>
      <c r="Q186" s="170"/>
      <c r="R186" s="171">
        <f>SUM(R187:R192)</f>
        <v>8.2297209000000002</v>
      </c>
      <c r="S186" s="170"/>
      <c r="T186" s="172">
        <f>SUM(T187:T192)</f>
        <v>0</v>
      </c>
      <c r="AR186" s="173" t="s">
        <v>84</v>
      </c>
      <c r="AT186" s="174" t="s">
        <v>75</v>
      </c>
      <c r="AU186" s="174" t="s">
        <v>84</v>
      </c>
      <c r="AY186" s="173" t="s">
        <v>154</v>
      </c>
      <c r="BK186" s="175">
        <f>SUM(BK187:BK192)</f>
        <v>0</v>
      </c>
    </row>
    <row r="187" spans="2:65" s="1" customFormat="1" ht="48" customHeight="1">
      <c r="B187" s="33"/>
      <c r="C187" s="176" t="s">
        <v>479</v>
      </c>
      <c r="D187" s="176" t="s">
        <v>155</v>
      </c>
      <c r="E187" s="177" t="s">
        <v>1786</v>
      </c>
      <c r="F187" s="178" t="s">
        <v>1787</v>
      </c>
      <c r="G187" s="179" t="s">
        <v>241</v>
      </c>
      <c r="H187" s="180">
        <v>48.49</v>
      </c>
      <c r="I187" s="181"/>
      <c r="J187" s="182">
        <f>ROUND(I187*H187,2)</f>
        <v>0</v>
      </c>
      <c r="K187" s="178" t="s">
        <v>205</v>
      </c>
      <c r="L187" s="37"/>
      <c r="M187" s="183" t="s">
        <v>19</v>
      </c>
      <c r="N187" s="184" t="s">
        <v>47</v>
      </c>
      <c r="O187" s="62"/>
      <c r="P187" s="185">
        <f>O187*H187</f>
        <v>0</v>
      </c>
      <c r="Q187" s="185">
        <v>0.13095999999999999</v>
      </c>
      <c r="R187" s="185">
        <f>Q187*H187</f>
        <v>6.3502504000000002</v>
      </c>
      <c r="S187" s="185">
        <v>0</v>
      </c>
      <c r="T187" s="186">
        <f>S187*H187</f>
        <v>0</v>
      </c>
      <c r="AR187" s="187" t="s">
        <v>174</v>
      </c>
      <c r="AT187" s="187" t="s">
        <v>155</v>
      </c>
      <c r="AU187" s="187" t="s">
        <v>86</v>
      </c>
      <c r="AY187" s="16" t="s">
        <v>154</v>
      </c>
      <c r="BE187" s="188">
        <f>IF(N187="základní",J187,0)</f>
        <v>0</v>
      </c>
      <c r="BF187" s="188">
        <f>IF(N187="snížená",J187,0)</f>
        <v>0</v>
      </c>
      <c r="BG187" s="188">
        <f>IF(N187="zákl. přenesená",J187,0)</f>
        <v>0</v>
      </c>
      <c r="BH187" s="188">
        <f>IF(N187="sníž. přenesená",J187,0)</f>
        <v>0</v>
      </c>
      <c r="BI187" s="188">
        <f>IF(N187="nulová",J187,0)</f>
        <v>0</v>
      </c>
      <c r="BJ187" s="16" t="s">
        <v>84</v>
      </c>
      <c r="BK187" s="188">
        <f>ROUND(I187*H187,2)</f>
        <v>0</v>
      </c>
      <c r="BL187" s="16" t="s">
        <v>174</v>
      </c>
      <c r="BM187" s="187" t="s">
        <v>1788</v>
      </c>
    </row>
    <row r="188" spans="2:65" s="1" customFormat="1" ht="146.25">
      <c r="B188" s="33"/>
      <c r="C188" s="34"/>
      <c r="D188" s="189" t="s">
        <v>207</v>
      </c>
      <c r="E188" s="34"/>
      <c r="F188" s="190" t="s">
        <v>1789</v>
      </c>
      <c r="G188" s="34"/>
      <c r="H188" s="34"/>
      <c r="I188" s="113"/>
      <c r="J188" s="34"/>
      <c r="K188" s="34"/>
      <c r="L188" s="37"/>
      <c r="M188" s="191"/>
      <c r="N188" s="62"/>
      <c r="O188" s="62"/>
      <c r="P188" s="62"/>
      <c r="Q188" s="62"/>
      <c r="R188" s="62"/>
      <c r="S188" s="62"/>
      <c r="T188" s="63"/>
      <c r="AT188" s="16" t="s">
        <v>207</v>
      </c>
      <c r="AU188" s="16" t="s">
        <v>86</v>
      </c>
    </row>
    <row r="189" spans="2:65" s="12" customFormat="1">
      <c r="B189" s="203"/>
      <c r="C189" s="204"/>
      <c r="D189" s="189" t="s">
        <v>209</v>
      </c>
      <c r="E189" s="205" t="s">
        <v>19</v>
      </c>
      <c r="F189" s="206" t="s">
        <v>1790</v>
      </c>
      <c r="G189" s="204"/>
      <c r="H189" s="207">
        <v>48.49</v>
      </c>
      <c r="I189" s="208"/>
      <c r="J189" s="204"/>
      <c r="K189" s="204"/>
      <c r="L189" s="209"/>
      <c r="M189" s="210"/>
      <c r="N189" s="211"/>
      <c r="O189" s="211"/>
      <c r="P189" s="211"/>
      <c r="Q189" s="211"/>
      <c r="R189" s="211"/>
      <c r="S189" s="211"/>
      <c r="T189" s="212"/>
      <c r="AT189" s="213" t="s">
        <v>209</v>
      </c>
      <c r="AU189" s="213" t="s">
        <v>86</v>
      </c>
      <c r="AV189" s="12" t="s">
        <v>86</v>
      </c>
      <c r="AW189" s="12" t="s">
        <v>35</v>
      </c>
      <c r="AX189" s="12" t="s">
        <v>84</v>
      </c>
      <c r="AY189" s="213" t="s">
        <v>154</v>
      </c>
    </row>
    <row r="190" spans="2:65" s="1" customFormat="1" ht="24" customHeight="1">
      <c r="B190" s="33"/>
      <c r="C190" s="226" t="s">
        <v>483</v>
      </c>
      <c r="D190" s="226" t="s">
        <v>329</v>
      </c>
      <c r="E190" s="227" t="s">
        <v>1791</v>
      </c>
      <c r="F190" s="228" t="s">
        <v>1792</v>
      </c>
      <c r="G190" s="229" t="s">
        <v>464</v>
      </c>
      <c r="H190" s="230">
        <v>197.839</v>
      </c>
      <c r="I190" s="231"/>
      <c r="J190" s="232">
        <f>ROUND(I190*H190,2)</f>
        <v>0</v>
      </c>
      <c r="K190" s="228" t="s">
        <v>205</v>
      </c>
      <c r="L190" s="233"/>
      <c r="M190" s="234" t="s">
        <v>19</v>
      </c>
      <c r="N190" s="235" t="s">
        <v>47</v>
      </c>
      <c r="O190" s="62"/>
      <c r="P190" s="185">
        <f>O190*H190</f>
        <v>0</v>
      </c>
      <c r="Q190" s="185">
        <v>9.4999999999999998E-3</v>
      </c>
      <c r="R190" s="185">
        <f>Q190*H190</f>
        <v>1.8794705</v>
      </c>
      <c r="S190" s="185">
        <v>0</v>
      </c>
      <c r="T190" s="186">
        <f>S190*H190</f>
        <v>0</v>
      </c>
      <c r="AR190" s="187" t="s">
        <v>245</v>
      </c>
      <c r="AT190" s="187" t="s">
        <v>329</v>
      </c>
      <c r="AU190" s="187" t="s">
        <v>86</v>
      </c>
      <c r="AY190" s="16" t="s">
        <v>154</v>
      </c>
      <c r="BE190" s="188">
        <f>IF(N190="základní",J190,0)</f>
        <v>0</v>
      </c>
      <c r="BF190" s="188">
        <f>IF(N190="snížená",J190,0)</f>
        <v>0</v>
      </c>
      <c r="BG190" s="188">
        <f>IF(N190="zákl. přenesená",J190,0)</f>
        <v>0</v>
      </c>
      <c r="BH190" s="188">
        <f>IF(N190="sníž. přenesená",J190,0)</f>
        <v>0</v>
      </c>
      <c r="BI190" s="188">
        <f>IF(N190="nulová",J190,0)</f>
        <v>0</v>
      </c>
      <c r="BJ190" s="16" t="s">
        <v>84</v>
      </c>
      <c r="BK190" s="188">
        <f>ROUND(I190*H190,2)</f>
        <v>0</v>
      </c>
      <c r="BL190" s="16" t="s">
        <v>174</v>
      </c>
      <c r="BM190" s="187" t="s">
        <v>1793</v>
      </c>
    </row>
    <row r="191" spans="2:65" s="12" customFormat="1" ht="22.5">
      <c r="B191" s="203"/>
      <c r="C191" s="204"/>
      <c r="D191" s="189" t="s">
        <v>209</v>
      </c>
      <c r="E191" s="205" t="s">
        <v>19</v>
      </c>
      <c r="F191" s="206" t="s">
        <v>1794</v>
      </c>
      <c r="G191" s="204"/>
      <c r="H191" s="207">
        <v>193.96</v>
      </c>
      <c r="I191" s="208"/>
      <c r="J191" s="204"/>
      <c r="K191" s="204"/>
      <c r="L191" s="209"/>
      <c r="M191" s="210"/>
      <c r="N191" s="211"/>
      <c r="O191" s="211"/>
      <c r="P191" s="211"/>
      <c r="Q191" s="211"/>
      <c r="R191" s="211"/>
      <c r="S191" s="211"/>
      <c r="T191" s="212"/>
      <c r="AT191" s="213" t="s">
        <v>209</v>
      </c>
      <c r="AU191" s="213" t="s">
        <v>86</v>
      </c>
      <c r="AV191" s="12" t="s">
        <v>86</v>
      </c>
      <c r="AW191" s="12" t="s">
        <v>35</v>
      </c>
      <c r="AX191" s="12" t="s">
        <v>84</v>
      </c>
      <c r="AY191" s="213" t="s">
        <v>154</v>
      </c>
    </row>
    <row r="192" spans="2:65" s="12" customFormat="1">
      <c r="B192" s="203"/>
      <c r="C192" s="204"/>
      <c r="D192" s="189" t="s">
        <v>209</v>
      </c>
      <c r="E192" s="204"/>
      <c r="F192" s="206" t="s">
        <v>1795</v>
      </c>
      <c r="G192" s="204"/>
      <c r="H192" s="207">
        <v>197.839</v>
      </c>
      <c r="I192" s="208"/>
      <c r="J192" s="204"/>
      <c r="K192" s="204"/>
      <c r="L192" s="209"/>
      <c r="M192" s="210"/>
      <c r="N192" s="211"/>
      <c r="O192" s="211"/>
      <c r="P192" s="211"/>
      <c r="Q192" s="211"/>
      <c r="R192" s="211"/>
      <c r="S192" s="211"/>
      <c r="T192" s="212"/>
      <c r="AT192" s="213" t="s">
        <v>209</v>
      </c>
      <c r="AU192" s="213" t="s">
        <v>86</v>
      </c>
      <c r="AV192" s="12" t="s">
        <v>86</v>
      </c>
      <c r="AW192" s="12" t="s">
        <v>4</v>
      </c>
      <c r="AX192" s="12" t="s">
        <v>84</v>
      </c>
      <c r="AY192" s="213" t="s">
        <v>154</v>
      </c>
    </row>
    <row r="193" spans="2:65" s="10" customFormat="1" ht="22.9" customHeight="1">
      <c r="B193" s="162"/>
      <c r="C193" s="163"/>
      <c r="D193" s="164" t="s">
        <v>75</v>
      </c>
      <c r="E193" s="201" t="s">
        <v>450</v>
      </c>
      <c r="F193" s="201" t="s">
        <v>451</v>
      </c>
      <c r="G193" s="163"/>
      <c r="H193" s="163"/>
      <c r="I193" s="166"/>
      <c r="J193" s="202">
        <f>BK193</f>
        <v>0</v>
      </c>
      <c r="K193" s="163"/>
      <c r="L193" s="168"/>
      <c r="M193" s="169"/>
      <c r="N193" s="170"/>
      <c r="O193" s="170"/>
      <c r="P193" s="171">
        <f>SUM(P194:P195)</f>
        <v>0</v>
      </c>
      <c r="Q193" s="170"/>
      <c r="R193" s="171">
        <f>SUM(R194:R195)</f>
        <v>0</v>
      </c>
      <c r="S193" s="170"/>
      <c r="T193" s="172">
        <f>SUM(T194:T195)</f>
        <v>0</v>
      </c>
      <c r="AR193" s="173" t="s">
        <v>84</v>
      </c>
      <c r="AT193" s="174" t="s">
        <v>75</v>
      </c>
      <c r="AU193" s="174" t="s">
        <v>84</v>
      </c>
      <c r="AY193" s="173" t="s">
        <v>154</v>
      </c>
      <c r="BK193" s="175">
        <f>SUM(BK194:BK195)</f>
        <v>0</v>
      </c>
    </row>
    <row r="194" spans="2:65" s="1" customFormat="1" ht="48" customHeight="1">
      <c r="B194" s="33"/>
      <c r="C194" s="176" t="s">
        <v>487</v>
      </c>
      <c r="D194" s="176" t="s">
        <v>155</v>
      </c>
      <c r="E194" s="177" t="s">
        <v>1657</v>
      </c>
      <c r="F194" s="178" t="s">
        <v>1658</v>
      </c>
      <c r="G194" s="179" t="s">
        <v>260</v>
      </c>
      <c r="H194" s="180">
        <v>36.594000000000001</v>
      </c>
      <c r="I194" s="181"/>
      <c r="J194" s="182">
        <f>ROUND(I194*H194,2)</f>
        <v>0</v>
      </c>
      <c r="K194" s="178" t="s">
        <v>205</v>
      </c>
      <c r="L194" s="37"/>
      <c r="M194" s="183" t="s">
        <v>19</v>
      </c>
      <c r="N194" s="184" t="s">
        <v>47</v>
      </c>
      <c r="O194" s="62"/>
      <c r="P194" s="185">
        <f>O194*H194</f>
        <v>0</v>
      </c>
      <c r="Q194" s="185">
        <v>0</v>
      </c>
      <c r="R194" s="185">
        <f>Q194*H194</f>
        <v>0</v>
      </c>
      <c r="S194" s="185">
        <v>0</v>
      </c>
      <c r="T194" s="186">
        <f>S194*H194</f>
        <v>0</v>
      </c>
      <c r="AR194" s="187" t="s">
        <v>174</v>
      </c>
      <c r="AT194" s="187" t="s">
        <v>155</v>
      </c>
      <c r="AU194" s="187" t="s">
        <v>86</v>
      </c>
      <c r="AY194" s="16" t="s">
        <v>154</v>
      </c>
      <c r="BE194" s="188">
        <f>IF(N194="základní",J194,0)</f>
        <v>0</v>
      </c>
      <c r="BF194" s="188">
        <f>IF(N194="snížená",J194,0)</f>
        <v>0</v>
      </c>
      <c r="BG194" s="188">
        <f>IF(N194="zákl. přenesená",J194,0)</f>
        <v>0</v>
      </c>
      <c r="BH194" s="188">
        <f>IF(N194="sníž. přenesená",J194,0)</f>
        <v>0</v>
      </c>
      <c r="BI194" s="188">
        <f>IF(N194="nulová",J194,0)</f>
        <v>0</v>
      </c>
      <c r="BJ194" s="16" t="s">
        <v>84</v>
      </c>
      <c r="BK194" s="188">
        <f>ROUND(I194*H194,2)</f>
        <v>0</v>
      </c>
      <c r="BL194" s="16" t="s">
        <v>174</v>
      </c>
      <c r="BM194" s="187" t="s">
        <v>1796</v>
      </c>
    </row>
    <row r="195" spans="2:65" s="1" customFormat="1" ht="58.5">
      <c r="B195" s="33"/>
      <c r="C195" s="34"/>
      <c r="D195" s="189" t="s">
        <v>207</v>
      </c>
      <c r="E195" s="34"/>
      <c r="F195" s="190" t="s">
        <v>1660</v>
      </c>
      <c r="G195" s="34"/>
      <c r="H195" s="34"/>
      <c r="I195" s="113"/>
      <c r="J195" s="34"/>
      <c r="K195" s="34"/>
      <c r="L195" s="37"/>
      <c r="M195" s="192"/>
      <c r="N195" s="193"/>
      <c r="O195" s="193"/>
      <c r="P195" s="193"/>
      <c r="Q195" s="193"/>
      <c r="R195" s="193"/>
      <c r="S195" s="193"/>
      <c r="T195" s="194"/>
      <c r="AT195" s="16" t="s">
        <v>207</v>
      </c>
      <c r="AU195" s="16" t="s">
        <v>86</v>
      </c>
    </row>
    <row r="196" spans="2:65" s="1" customFormat="1" ht="6.95" customHeight="1">
      <c r="B196" s="45"/>
      <c r="C196" s="46"/>
      <c r="D196" s="46"/>
      <c r="E196" s="46"/>
      <c r="F196" s="46"/>
      <c r="G196" s="46"/>
      <c r="H196" s="46"/>
      <c r="I196" s="136"/>
      <c r="J196" s="46"/>
      <c r="K196" s="46"/>
      <c r="L196" s="37"/>
    </row>
  </sheetData>
  <sheetProtection algorithmName="SHA-512" hashValue="uV//fhwppG66B/WH/8sXVzDkRjNgqWaCuAupl0ie3K7v5U9/wwFVVFQ5Ty+aOQD9gyiw2VZITJgJR5dQGnmaqQ==" saltValue="0VOeP1ptWNP1C6rXw9HO2ilHG3ZM2KT9p5ChcwbnvHB00/7ID4j/67wD7OCWPjzSoBo82OikxtSM2CIwLzwLwQ==" spinCount="100000" sheet="1" objects="1" scenarios="1" formatColumns="0" formatRows="0" autoFilter="0"/>
  <autoFilter ref="C84:K195"/>
  <mergeCells count="9">
    <mergeCell ref="E50:H50"/>
    <mergeCell ref="E75:H75"/>
    <mergeCell ref="E77:H77"/>
    <mergeCell ref="L2:V2"/>
    <mergeCell ref="E7:H7"/>
    <mergeCell ref="E9:H9"/>
    <mergeCell ref="E18:H18"/>
    <mergeCell ref="E27:H27"/>
    <mergeCell ref="E48:H48"/>
  </mergeCells>
  <pageMargins left="0.39374999999999999" right="0.39374999999999999" top="0.39374999999999999" bottom="0.39374999999999999" header="0" footer="0"/>
  <pageSetup paperSize="9" fitToHeight="100" orientation="portrait" blackAndWhite="1"/>
  <headerFooter>
    <oddFooter>&amp;CStrana &amp;P z &amp;N</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15</vt:i4>
      </vt:variant>
      <vt:variant>
        <vt:lpstr>Pojmenované oblasti</vt:lpstr>
      </vt:variant>
      <vt:variant>
        <vt:i4>28</vt:i4>
      </vt:variant>
    </vt:vector>
  </HeadingPairs>
  <TitlesOfParts>
    <vt:vector size="43" baseType="lpstr">
      <vt:lpstr>Rekapitulace stavby</vt:lpstr>
      <vt:lpstr>Metodika SP+R</vt:lpstr>
      <vt:lpstr>SO 00 - Vedlejší a ostatn...</vt:lpstr>
      <vt:lpstr>SO 01 - Příprava území, b...</vt:lpstr>
      <vt:lpstr>D1.02.1 - Architektonicko...</vt:lpstr>
      <vt:lpstr>D1.02.4d - Silnoproudá el...</vt:lpstr>
      <vt:lpstr>D1.03.1 - Architektonicko...</vt:lpstr>
      <vt:lpstr>D1.03.4d - Silnoproudé el...</vt:lpstr>
      <vt:lpstr>SO 04 - Sanace tribuny</vt:lpstr>
      <vt:lpstr>SO 05 - Oplocení</vt:lpstr>
      <vt:lpstr>SO 06 - Přípojka NN</vt:lpstr>
      <vt:lpstr>SO 07 - Kamerový systém</vt:lpstr>
      <vt:lpstr>SO 08 - Okolní úpravy a z...</vt:lpstr>
      <vt:lpstr>SO 09 - Přípojka vody</vt:lpstr>
      <vt:lpstr>SO 10 - Odvodnění, drenáž...</vt:lpstr>
      <vt:lpstr>'D1.02.1 - Architektonicko...'!Názvy_tisku</vt:lpstr>
      <vt:lpstr>'D1.02.4d - Silnoproudá el...'!Názvy_tisku</vt:lpstr>
      <vt:lpstr>'D1.03.1 - Architektonicko...'!Názvy_tisku</vt:lpstr>
      <vt:lpstr>'D1.03.4d - Silnoproudé el...'!Názvy_tisku</vt:lpstr>
      <vt:lpstr>'Rekapitulace stavby'!Názvy_tisku</vt:lpstr>
      <vt:lpstr>'SO 00 - Vedlejší a ostatn...'!Názvy_tisku</vt:lpstr>
      <vt:lpstr>'SO 01 - Příprava území, b...'!Názvy_tisku</vt:lpstr>
      <vt:lpstr>'SO 04 - Sanace tribuny'!Názvy_tisku</vt:lpstr>
      <vt:lpstr>'SO 05 - Oplocení'!Názvy_tisku</vt:lpstr>
      <vt:lpstr>'SO 06 - Přípojka NN'!Názvy_tisku</vt:lpstr>
      <vt:lpstr>'SO 07 - Kamerový systém'!Názvy_tisku</vt:lpstr>
      <vt:lpstr>'SO 08 - Okolní úpravy a z...'!Názvy_tisku</vt:lpstr>
      <vt:lpstr>'SO 09 - Přípojka vody'!Názvy_tisku</vt:lpstr>
      <vt:lpstr>'SO 10 - Odvodnění, drenáž...'!Názvy_tisku</vt:lpstr>
      <vt:lpstr>'D1.02.1 - Architektonicko...'!Oblast_tisku</vt:lpstr>
      <vt:lpstr>'D1.02.4d - Silnoproudá el...'!Oblast_tisku</vt:lpstr>
      <vt:lpstr>'D1.03.1 - Architektonicko...'!Oblast_tisku</vt:lpstr>
      <vt:lpstr>'D1.03.4d - Silnoproudé el...'!Oblast_tisku</vt:lpstr>
      <vt:lpstr>'Rekapitulace stavby'!Oblast_tisku</vt:lpstr>
      <vt:lpstr>'SO 00 - Vedlejší a ostatn...'!Oblast_tisku</vt:lpstr>
      <vt:lpstr>'SO 01 - Příprava území, b...'!Oblast_tisku</vt:lpstr>
      <vt:lpstr>'SO 04 - Sanace tribuny'!Oblast_tisku</vt:lpstr>
      <vt:lpstr>'SO 05 - Oplocení'!Oblast_tisku</vt:lpstr>
      <vt:lpstr>'SO 06 - Přípojka NN'!Oblast_tisku</vt:lpstr>
      <vt:lpstr>'SO 07 - Kamerový systém'!Oblast_tisku</vt:lpstr>
      <vt:lpstr>'SO 08 - Okolní úpravy a z...'!Oblast_tisku</vt:lpstr>
      <vt:lpstr>'SO 09 - Přípojka vody'!Oblast_tisku</vt:lpstr>
      <vt:lpstr>'SO 10 - Odvodnění, drenáž...'!Oblast_tisku</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DESKTOP-OOCDR7B\user</dc:creator>
  <cp:lastModifiedBy>Otcovský</cp:lastModifiedBy>
  <dcterms:created xsi:type="dcterms:W3CDTF">2019-07-29T07:31:26Z</dcterms:created>
  <dcterms:modified xsi:type="dcterms:W3CDTF">2019-11-07T10:51:30Z</dcterms:modified>
</cp:coreProperties>
</file>